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V:\!PAR 2027-2031\_TR\"/>
    </mc:Choice>
  </mc:AlternateContent>
  <xr:revisionPtr revIDLastSave="0" documentId="13_ncr:1_{FD4656EA-7E27-47F8-9192-722A4282C46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NNE!$A$4:$G$20</definedName>
    <definedName name="_xlnm._FilterDatabase" localSheetId="1" hidden="1">SECO!$A$4:$H$54</definedName>
    <definedName name="_xlnm._FilterDatabase" localSheetId="2" hidden="1">SUL!$A$4:$G$17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3" l="1"/>
  <c r="A2" i="2"/>
  <c r="A3" i="2" l="1"/>
  <c r="A3" i="3"/>
</calcChain>
</file>

<file path=xl/sharedStrings.xml><?xml version="1.0" encoding="utf-8"?>
<sst xmlns="http://schemas.openxmlformats.org/spreadsheetml/2006/main" count="412" uniqueCount="203">
  <si>
    <t>Lista de Obras de Fronteira - Norte e Nordeste</t>
  </si>
  <si>
    <t>Obra de Fronteira</t>
  </si>
  <si>
    <t>Tensão (kV)</t>
  </si>
  <si>
    <t>Agente</t>
  </si>
  <si>
    <t>Data Contratual</t>
  </si>
  <si>
    <t>Data Estimada</t>
  </si>
  <si>
    <t>Data a Considerar [Item 3.1e)]</t>
  </si>
  <si>
    <t>OBSERVAÇÃO:</t>
  </si>
  <si>
    <t>Macapá III</t>
  </si>
  <si>
    <t>230/69 kV</t>
  </si>
  <si>
    <t>Energisa Amapá</t>
  </si>
  <si>
    <t>Tarumã</t>
  </si>
  <si>
    <t>230/138 kV</t>
  </si>
  <si>
    <t>Energisa Amazonas</t>
  </si>
  <si>
    <t>Novo Progresso</t>
  </si>
  <si>
    <t>230/138</t>
  </si>
  <si>
    <t>Equatorial PA</t>
  </si>
  <si>
    <t>Dom Eliseu II</t>
  </si>
  <si>
    <t>230/69</t>
  </si>
  <si>
    <t>Santa Luzia III</t>
  </si>
  <si>
    <t>Equatorial MA</t>
  </si>
  <si>
    <t>Açailândia</t>
  </si>
  <si>
    <t>Pacatuba</t>
  </si>
  <si>
    <t>Enel CE</t>
  </si>
  <si>
    <t>Crato II</t>
  </si>
  <si>
    <t>Dias Macedo II</t>
  </si>
  <si>
    <t>Olindina</t>
  </si>
  <si>
    <t>Neoenergia Coelba</t>
  </si>
  <si>
    <t>Pirajá</t>
  </si>
  <si>
    <t>Mossoró IV</t>
  </si>
  <si>
    <t>Neoenergia Cosern</t>
  </si>
  <si>
    <t>Nossa Senhora da Glória</t>
  </si>
  <si>
    <t>Energisa SE</t>
  </si>
  <si>
    <t>Formosa do Rio Preto</t>
  </si>
  <si>
    <t>Energisa TO / Coelba</t>
  </si>
  <si>
    <t>Bom Nome II</t>
  </si>
  <si>
    <t>Neoenergia PE</t>
  </si>
  <si>
    <t>Pilões III</t>
  </si>
  <si>
    <t>Energisa PB</t>
  </si>
  <si>
    <t>Barra II</t>
  </si>
  <si>
    <t>500/138</t>
  </si>
  <si>
    <t>Lista de Obras de Fronteira - Sudeste, Centro-Oeste, Acre e Rondônia</t>
  </si>
  <si>
    <t>345/138</t>
  </si>
  <si>
    <t>Em Operação</t>
  </si>
  <si>
    <t>SE Niquelândia - 2º Banco de Autotransformadores (3x10 MVA - 30 MVA)</t>
  </si>
  <si>
    <t>LUZIÂNIA - NIQUELÂNDIA</t>
  </si>
  <si>
    <t>CEMIG-GT</t>
  </si>
  <si>
    <t>SE Jaguara - Substituição dos bancos de autotransformadores T7 e T8 de (6+1) x 50 MVA por novos bancos monofásicos de (6+1) x 75 MVA, fim de vida útil</t>
  </si>
  <si>
    <t>SE Caladinho II - 2x40 MVA</t>
  </si>
  <si>
    <t>ELETRONORTE</t>
  </si>
  <si>
    <t>SE Cláudia - 200 MVA</t>
  </si>
  <si>
    <t>TANGARÁ</t>
  </si>
  <si>
    <t>SE Novo Progresso - 2x100 MVA</t>
  </si>
  <si>
    <t>SE Cuiabá Norte - 750 MVA</t>
  </si>
  <si>
    <t>MEZ 7</t>
  </si>
  <si>
    <t>4º banco de transformadores 230/69 kV – 60 MVA na SE Sorriso</t>
  </si>
  <si>
    <t>3º banco de autotransformadores 230/138 kV – 100 MVA na SE Nobres</t>
  </si>
  <si>
    <t>3º banco de transformadores 230/138 kV – 55 MVA na SE Pimenta Bueno</t>
  </si>
  <si>
    <t>3º banco de transformadores 230/138 kV – 100 MVA na SE Ji-Paraná</t>
  </si>
  <si>
    <t>Substituição do 1° e 2° bancos de transformadores 230/69 kV - 60 MVA por duas novas unidades de 100 MVA na SE Ji-Paraná</t>
  </si>
  <si>
    <t>3º TR 230/69 kV - 60 MVA na SE Vilhena</t>
  </si>
  <si>
    <t>230/88</t>
  </si>
  <si>
    <t>440/138</t>
  </si>
  <si>
    <t>SE São Miguel 345/88 kV - 3x400 MVA</t>
  </si>
  <si>
    <t>345/88</t>
  </si>
  <si>
    <t xml:space="preserve">MEZ 8 </t>
  </si>
  <si>
    <t>SE São Caetano do Sul 345/88 kV - 2x400 MVA</t>
  </si>
  <si>
    <t xml:space="preserve"> IE Riacho Grande </t>
  </si>
  <si>
    <t>Remanejamento de cargas da ENEL São Paulo</t>
  </si>
  <si>
    <t xml:space="preserve">Modernização com aumento da capacidade dos transformadores da SE Centro 230/88 kV e 230/20 kV </t>
  </si>
  <si>
    <t xml:space="preserve">345-230/88  e 345-230/20 </t>
  </si>
  <si>
    <t>OLYMPUS</t>
  </si>
  <si>
    <t>Substituição de 4 TR 230/88 kV - 150 MVA por 3 TR 300 MVA na SE São José dos Campos</t>
  </si>
  <si>
    <t>REA 13514/2023</t>
  </si>
  <si>
    <t>SE Dom Pedro I 230/88 kV  - 2 x 150 MVA</t>
  </si>
  <si>
    <t xml:space="preserve">230/88 </t>
  </si>
  <si>
    <t>MEZ 10</t>
  </si>
  <si>
    <t>SE Água Azul 440/88 kV - 2 x 400 MVA (novo pátio)</t>
  </si>
  <si>
    <t>440/88</t>
  </si>
  <si>
    <t>Remanejamento de cargas da EDP São Paulo atualmente alimentadas pela SE Norte 88 kV</t>
  </si>
  <si>
    <t>SE Capão Bonito 230/138 kV - Substituição de 3 TR 230/88 kV - 75 MVA por 3 TR 150 MVA</t>
  </si>
  <si>
    <t>SE Sete Pontes 345/138 kV - 2 x 600 MVA (novo pátio)</t>
  </si>
  <si>
    <t>Shanghai Shermar Power Holdings Co. Ltd.</t>
  </si>
  <si>
    <t>SE 345/138 kV Porto do Açu - (6+1R) x 50 MVA</t>
  </si>
  <si>
    <t>EDF OITI TRANSMISSORA S.A.</t>
  </si>
  <si>
    <t>SE Três Irmãos 440/138 kV - 3º banco de transformadores 3x100 MVA</t>
  </si>
  <si>
    <t>SE Estância 440/138 kV - (6+1R) x 100 MVA</t>
  </si>
  <si>
    <t>-</t>
  </si>
  <si>
    <t>SE GV do Brasil 230/138 kV  - (9+1R) x 100 MVA (novo pátio)</t>
  </si>
  <si>
    <t>Cox Transmissora 1 S.A.</t>
  </si>
  <si>
    <t>Remanejamento de cargas da EDP São Paulo atualmente alimentadas pela SE Taubaté 138 kV
(Lote 10 do Leilão ANEEL Nº 001/2024). Contrato de Concessão Nº 13/2024-ANEEL</t>
  </si>
  <si>
    <t>Lista de Obras de Fronteira - Sul e Mato Groso do Sul</t>
  </si>
  <si>
    <t>RGE</t>
  </si>
  <si>
    <t>230/23 kV</t>
  </si>
  <si>
    <t>CEEE D Equatorial</t>
  </si>
  <si>
    <t>Barramento secundário aberto</t>
  </si>
  <si>
    <t>Porto Alegre 6
2º TR (75 MVA)</t>
  </si>
  <si>
    <t>230/13,8 kV</t>
  </si>
  <si>
    <t>Porto Alegre 9
2º TR (75 MVA)</t>
  </si>
  <si>
    <t>Eldorado do Sul
2º TR (75 MVA)</t>
  </si>
  <si>
    <t>Caxias do Sul 5
3º TR (50 MVA)</t>
  </si>
  <si>
    <t>Ivoti 2</t>
  </si>
  <si>
    <t xml:space="preserve"> -</t>
  </si>
  <si>
    <t>São Sebastião do Caí 2</t>
  </si>
  <si>
    <t>525/138</t>
  </si>
  <si>
    <t>Joinville Sul</t>
  </si>
  <si>
    <t>Celesc</t>
  </si>
  <si>
    <t>Chapecoense</t>
  </si>
  <si>
    <t>Iguatemi 2</t>
  </si>
  <si>
    <t>Energisa MS</t>
  </si>
  <si>
    <t>SE São José 500/138 kV - Substituição dos bancos AT 11 e AT 12 e a fase reserva por 2 bancos de transformadores monofásicos com 1 fase reserva - (6+1) x 300 MVA com reatâncias de 18,5% em suas bases de potência e tensão</t>
  </si>
  <si>
    <t>Data estimada pelo CMSE</t>
  </si>
  <si>
    <t>A ser licitada no lote 03 do Leilão ANEEL Nº 002/2024. Representação pela CPFL Paulista dos remanejamentos de carga na Região de Jaú decorrentes da implantação da SE Estância 440/138 kV</t>
  </si>
  <si>
    <t>SE Vitória 345/138 kV - Substituição do ATR1 345/138 kV por um novo banco 345/138 kV - (3+1) x 133,33MVA.</t>
  </si>
  <si>
    <t>Remanejamento das cargas da SE Marabá 69 kV. Datas conforme CCT</t>
  </si>
  <si>
    <t>Remanejamento das cargas das SEs Miranda e Peritoró. Datas conforme CCT</t>
  </si>
  <si>
    <t>Remanejamento das cargas da SE Imperatriz 69 kV. Datas conforme CCT</t>
  </si>
  <si>
    <t>Data de solicitação de acesso da Neoenergia PE</t>
  </si>
  <si>
    <t>Data de solicitação de acesso da Energisa PB</t>
  </si>
  <si>
    <t>Barigui 2</t>
  </si>
  <si>
    <t>Uberaba</t>
  </si>
  <si>
    <t>COPEL DIS</t>
  </si>
  <si>
    <t>A Amazonas Energia informou que as obras da distribuição associadas estão previstas para setembro/2026.</t>
  </si>
  <si>
    <t>A ser indicada no PAR/PEL 2025</t>
  </si>
  <si>
    <t>Sem previsão</t>
  </si>
  <si>
    <t>Atualização: de acordo com 8ª Reunião de Acompanhamento de obras da ANEEL - Agosto/2025</t>
  </si>
  <si>
    <t>Sem previsão (data RAD junho/2025 da ANEEL)</t>
  </si>
  <si>
    <t>Data de solicitação de acesso da Energisa TO (nov/2028) e Neoenergia COELBA (dez/2028)</t>
  </si>
  <si>
    <t>Data RAD da ANEEL - Sem previsão</t>
  </si>
  <si>
    <t>Data estimada pelo acompanhamento da ANEEL. Data de solicitação de acesso da Neoenergia COELBA de jan/2028</t>
  </si>
  <si>
    <t>Erechim</t>
  </si>
  <si>
    <t>CUST Assinado, pendente de outorga (data Estimada conforme Edital do Leilão de Transmissão 004/2025)</t>
  </si>
  <si>
    <t>Boa Vista do Buricá 2</t>
  </si>
  <si>
    <t>Data prevista pela ANEEL</t>
  </si>
  <si>
    <t>Data atualizada encaminhada pela Neoenergia COSERN</t>
  </si>
  <si>
    <t>Obra sem outorga definida (processo de caducidade).</t>
  </si>
  <si>
    <t>5º banco de transformadores 230/69 kV - 100 MVA na SE Sorriso</t>
  </si>
  <si>
    <t>Obra com outorga.</t>
  </si>
  <si>
    <t>Substituição do 1º banco de transformador 230/69 kV - 100 MVA na SE Sorriso</t>
  </si>
  <si>
    <t>3º Banco de autotransformadores monofásicos 230/138 kV - 3 x 25 MVA na SE Lucas do Rio Verde</t>
  </si>
  <si>
    <t>Substituição do 1º banco de transformador 230/69 kV - 75 MVA na SE Nova Mutum</t>
  </si>
  <si>
    <t>4º banco de transformadores 230/69 kV – 75 MVA na SE Nova Mutum</t>
  </si>
  <si>
    <t>4º banco de transformadores 230/69 kV - 150 MVA na SE Sinop</t>
  </si>
  <si>
    <t>3º defasador 230/138 kV - 150 MVA na SE Várzea Grande</t>
  </si>
  <si>
    <t>5º banco de transformadores 230/69 kV - 150 MVA na SE Porto Velho</t>
  </si>
  <si>
    <t>Informação da distribuidora (obra de distribuição não foi concluída).</t>
  </si>
  <si>
    <t>MT</t>
  </si>
  <si>
    <t>RO</t>
  </si>
  <si>
    <t>SP</t>
  </si>
  <si>
    <t>Substituição do 1° e 2° bancos de transformadores 230/138 kV - 100 MVA por duas novas unidades de 150 MVA na SE Rondonópolis</t>
  </si>
  <si>
    <t>5º banco de transformadores 230/138 kV - 150 MVA na SE Rondonópolis</t>
  </si>
  <si>
    <t>Não será necessário o remanejamento de carga (Essa obra está em fase de caducidade - Em avaliação pelo TCU)</t>
  </si>
  <si>
    <t>Em processo de caducidade</t>
  </si>
  <si>
    <t>Remanejamento de cargas da ENEL São Paulo (Essa obra está em fase de caducidade - Em avaliação pelo TCU)</t>
  </si>
  <si>
    <t>Lote 6 do Leilão 002/2022 - Com Contrato de Concessão 015/2023</t>
  </si>
  <si>
    <t>Reforço na SE Edgard de Souza: Substituição do banco TR-2 230/88 kV 100 MVA por novo banco 3x50 MVA</t>
  </si>
  <si>
    <t>ISA ENERGIA</t>
  </si>
  <si>
    <t>REA 14939/2023</t>
  </si>
  <si>
    <t>Reforço na SE Milton Fornasaro: Instalação de 4º banco de TR 345/88kV – 3 x 133,3 MVA e conexões</t>
  </si>
  <si>
    <t>REA 15479/2024</t>
  </si>
  <si>
    <t>TAESA</t>
  </si>
  <si>
    <t>DESPACHO 3687/2024</t>
  </si>
  <si>
    <t>Substituição dos atuais bancos de transformadores 440/88 kV – (9+1R) x 100 MVA por três novos bancos de transformadores 440/88 kV – (9+1R) x 100 MVA, com impedância mínima de 20% na base do equipamento</t>
  </si>
  <si>
    <t>Instalação do 4° TR 440/88 kV, 3 x 100 MVA monofásico, com impedância mínima de 20% na base do equipamento 1 CT (Conexão de Transformador) 440 kV, Arranjo DJM 1 CT (Conexão de Transformador) 88 kV, Arranjo BD5 Trecho de cabo isolado em 88 kV para conexão do 4º TR 440/88 kV com o setor de 88 kV.</t>
  </si>
  <si>
    <t>Substituição do transformador 440/138 kV (TR1), (3+1R) x 50 MVA, da através do remanejamento das três fases do TR3 e uma do TR4, de 440/138/88 kV, atualmente em operação como 440/88 kV, para operação
como 440/138 kV, por (3+1R) x 100 MVA e a instalação do 2°TR 440/138 kV, 3 x 100 MVA e conexões.</t>
  </si>
  <si>
    <t>REA 16077/2025</t>
  </si>
  <si>
    <t>A ser licitada</t>
  </si>
  <si>
    <t>SE NOVA EXtrema 500/138 kV
- Trechos de LT 500 kV entre a SE Nova Extrema e a LT 500 kV Estreito - Fernão Dias C2;
- Trechos de LT 138 kV entre a SE Nova Extrema e a LT 138 kV Extrema - Extrema II C1;
- Trechos de LT 138 kV entre a SE Nova Extrema e a LT 138 kV Frum - Rexam C1.</t>
  </si>
  <si>
    <t>Remanejamento de cargas da Distribuidora atualmente alimentadas pela SE Bragança Paulista 138 kV (Energisa Sul-Sudeste)</t>
  </si>
  <si>
    <t>ES</t>
  </si>
  <si>
    <t>RJ</t>
  </si>
  <si>
    <t>GO</t>
  </si>
  <si>
    <t>MG</t>
  </si>
  <si>
    <t>ELETROBRAS</t>
  </si>
  <si>
    <t>T2023-121</t>
  </si>
  <si>
    <t>T2023-190</t>
  </si>
  <si>
    <t>T2024-225 e T2024-226</t>
  </si>
  <si>
    <t>T2021-084-A</t>
  </si>
  <si>
    <t>T2023-127</t>
  </si>
  <si>
    <t>REA 14781/2023</t>
  </si>
  <si>
    <t>SE Luziânia - 3º Banco de Autotransformadores 500/138 kV (225 MVA)</t>
  </si>
  <si>
    <t>LUZIANIA-NIQUELÂNDIA</t>
  </si>
  <si>
    <t>T2024-208</t>
  </si>
  <si>
    <t>T2023-118</t>
  </si>
  <si>
    <t>CALDAS NOVAS</t>
  </si>
  <si>
    <t>T2024-231</t>
  </si>
  <si>
    <t>SE Corumbá - 3º TF 345/138 kV (75 MVA)</t>
  </si>
  <si>
    <t>SE Matrinchã 2 - 1º e 2º TR 230/138 kV (150 MVA cada)</t>
  </si>
  <si>
    <t>Sem outorga</t>
  </si>
  <si>
    <t>Obra sem outorga definida</t>
  </si>
  <si>
    <t>versão: 21/08/2025</t>
  </si>
  <si>
    <t>SE Ouro Preto 2 - 3º TR 500/138 kV 300 MVA</t>
  </si>
  <si>
    <t>T2024-182</t>
  </si>
  <si>
    <t>289/138</t>
  </si>
  <si>
    <t>T2024-174 e T2024-175</t>
  </si>
  <si>
    <t>SE Três Marias - Substituição dos transformadores T12 e T13 289/138 kV</t>
  </si>
  <si>
    <t>T2024-035 e T2024-036</t>
  </si>
  <si>
    <t>IE MINAS GERAIS</t>
  </si>
  <si>
    <t>SE Araxá 3 345/138 kV - 2º ATR</t>
  </si>
  <si>
    <t>SE Monte Alegre de Minas 2 345/138 kV - 3º e 4º ATR</t>
  </si>
  <si>
    <t>T2023-210</t>
  </si>
  <si>
    <t>SE Uberlândia 10 345/138 kV - 2º ATR</t>
  </si>
  <si>
    <t>T2024-047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</si>
</sst>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877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1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4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17" fontId="1" fillId="0" borderId="7" xfId="0" applyNumberFormat="1" applyFont="1" applyBorder="1" applyAlignment="1">
      <alignment horizont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17" fontId="1" fillId="0" borderId="5" xfId="0" applyNumberFormat="1" applyFont="1" applyBorder="1" applyAlignment="1">
      <alignment horizontal="center"/>
    </xf>
    <xf numFmtId="17" fontId="1" fillId="0" borderId="8" xfId="0" applyNumberFormat="1" applyFont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17" fontId="1" fillId="0" borderId="3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 wrapText="1"/>
    </xf>
    <xf numFmtId="17" fontId="1" fillId="0" borderId="1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9" xfId="0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17" fontId="1" fillId="0" borderId="1" xfId="0" applyNumberFormat="1" applyFont="1" applyBorder="1" applyAlignment="1">
      <alignment horizontal="center" vertical="center"/>
    </xf>
    <xf numFmtId="17" fontId="1" fillId="0" borderId="5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quotePrefix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quotePrefix="1" applyFont="1" applyBorder="1"/>
    <xf numFmtId="0" fontId="0" fillId="0" borderId="0" xfId="0" applyAlignment="1">
      <alignment horizontal="center" vertical="center"/>
    </xf>
    <xf numFmtId="14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 applyAlignment="1">
      <alignment horizontal="center"/>
    </xf>
    <xf numFmtId="17" fontId="1" fillId="0" borderId="17" xfId="0" applyNumberFormat="1" applyFont="1" applyBorder="1" applyAlignment="1">
      <alignment horizontal="center"/>
    </xf>
    <xf numFmtId="17" fontId="1" fillId="0" borderId="18" xfId="0" applyNumberFormat="1" applyFont="1" applyBorder="1" applyAlignment="1">
      <alignment horizontal="center"/>
    </xf>
    <xf numFmtId="0" fontId="0" fillId="0" borderId="19" xfId="0" applyBorder="1"/>
    <xf numFmtId="0" fontId="1" fillId="0" borderId="20" xfId="0" applyFont="1" applyBorder="1"/>
    <xf numFmtId="0" fontId="1" fillId="0" borderId="21" xfId="0" applyFont="1" applyBorder="1" applyAlignment="1">
      <alignment horizontal="center"/>
    </xf>
    <xf numFmtId="17" fontId="1" fillId="0" borderId="21" xfId="0" applyNumberFormat="1" applyFont="1" applyBorder="1" applyAlignment="1">
      <alignment horizontal="center"/>
    </xf>
    <xf numFmtId="17" fontId="1" fillId="0" borderId="22" xfId="0" applyNumberFormat="1" applyFont="1" applyBorder="1" applyAlignment="1">
      <alignment horizontal="center"/>
    </xf>
    <xf numFmtId="0" fontId="0" fillId="0" borderId="23" xfId="0" applyBorder="1"/>
    <xf numFmtId="17" fontId="1" fillId="0" borderId="1" xfId="0" applyNumberFormat="1" applyFont="1" applyBorder="1" applyAlignment="1">
      <alignment horizontal="left"/>
    </xf>
    <xf numFmtId="0" fontId="0" fillId="3" borderId="0" xfId="0" applyFill="1"/>
    <xf numFmtId="0" fontId="1" fillId="3" borderId="0" xfId="0" applyFont="1" applyFill="1"/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7" fontId="1" fillId="0" borderId="17" xfId="0" applyNumberFormat="1" applyFont="1" applyBorder="1" applyAlignment="1">
      <alignment horizontal="center" vertical="center"/>
    </xf>
    <xf numFmtId="17" fontId="1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1" fillId="3" borderId="1" xfId="0" applyFont="1" applyFill="1" applyBorder="1" applyAlignment="1">
      <alignment horizontal="left"/>
    </xf>
    <xf numFmtId="17" fontId="0" fillId="0" borderId="1" xfId="0" applyNumberFormat="1" applyFont="1" applyBorder="1" applyAlignment="1">
      <alignment horizontal="center"/>
    </xf>
    <xf numFmtId="17" fontId="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7" fontId="0" fillId="0" borderId="1" xfId="0" applyNumberFormat="1" applyBorder="1" applyAlignment="1">
      <alignment horizontal="left" vertical="center" wrapText="1"/>
    </xf>
    <xf numFmtId="0" fontId="0" fillId="0" borderId="24" xfId="0" applyBorder="1" applyAlignment="1">
      <alignment vertic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7" fontId="0" fillId="0" borderId="24" xfId="0" applyNumberFormat="1" applyBorder="1" applyAlignment="1">
      <alignment horizontal="center" vertical="center"/>
    </xf>
    <xf numFmtId="17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4" xfId="0" applyBorder="1" applyAlignment="1">
      <alignment vertical="center" wrapText="1"/>
    </xf>
    <xf numFmtId="0" fontId="0" fillId="0" borderId="27" xfId="0" applyBorder="1" applyAlignment="1">
      <alignment horizontal="center" vertical="center" wrapText="1"/>
    </xf>
    <xf numFmtId="17" fontId="0" fillId="0" borderId="28" xfId="0" applyNumberForma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27" xfId="0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4" xfId="0" quotePrefix="1" applyBorder="1" applyAlignment="1">
      <alignment horizontal="center" vertical="center"/>
    </xf>
    <xf numFmtId="17" fontId="0" fillId="0" borderId="29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A17106E3-DE89-4EC9-BD11-7ED9DF9A1390}"/>
  </tableStyles>
  <colors>
    <mruColors>
      <color rgb="FF0068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21"/>
  <sheetViews>
    <sheetView tabSelected="1" zoomScaleNormal="100" workbookViewId="0">
      <pane ySplit="4" topLeftCell="A5" activePane="bottomLeft" state="frozen"/>
      <selection pane="bottomLeft" activeCell="C21" sqref="C21"/>
    </sheetView>
  </sheetViews>
  <sheetFormatPr defaultRowHeight="15" x14ac:dyDescent="0.25"/>
  <cols>
    <col min="1" max="1" width="24.140625" customWidth="1"/>
    <col min="2" max="2" width="16" bestFit="1" customWidth="1"/>
    <col min="3" max="4" width="19.42578125" bestFit="1" customWidth="1"/>
    <col min="5" max="5" width="18.140625" bestFit="1" customWidth="1"/>
    <col min="6" max="6" width="21.140625" bestFit="1" customWidth="1"/>
    <col min="7" max="7" width="104" bestFit="1" customWidth="1"/>
  </cols>
  <sheetData>
    <row r="1" spans="1:7" x14ac:dyDescent="0.25">
      <c r="A1" s="4" t="s">
        <v>0</v>
      </c>
      <c r="B1" s="5"/>
      <c r="C1" s="5"/>
    </row>
    <row r="2" spans="1:7" s="5" customFormat="1" x14ac:dyDescent="0.25">
      <c r="A2" s="65" t="s">
        <v>125</v>
      </c>
    </row>
    <row r="3" spans="1:7" x14ac:dyDescent="0.25">
      <c r="A3" s="66" t="s">
        <v>190</v>
      </c>
    </row>
    <row r="4" spans="1:7" ht="42" customHeight="1" x14ac:dyDescent="0.25">
      <c r="A4" s="52" t="s">
        <v>1</v>
      </c>
      <c r="B4" s="53" t="s">
        <v>2</v>
      </c>
      <c r="C4" s="52" t="s">
        <v>3</v>
      </c>
      <c r="D4" s="52" t="s">
        <v>4</v>
      </c>
      <c r="E4" s="52" t="s">
        <v>5</v>
      </c>
      <c r="F4" s="52" t="s">
        <v>6</v>
      </c>
      <c r="G4" s="52" t="s">
        <v>7</v>
      </c>
    </row>
    <row r="5" spans="1:7" x14ac:dyDescent="0.25">
      <c r="A5" s="47" t="s">
        <v>8</v>
      </c>
      <c r="B5" s="3" t="s">
        <v>9</v>
      </c>
      <c r="C5" s="3" t="s">
        <v>10</v>
      </c>
      <c r="D5" s="2">
        <v>45930</v>
      </c>
      <c r="E5" s="2" t="s">
        <v>43</v>
      </c>
      <c r="F5" s="2" t="s">
        <v>43</v>
      </c>
      <c r="G5" s="48" t="s">
        <v>43</v>
      </c>
    </row>
    <row r="6" spans="1:7" x14ac:dyDescent="0.25">
      <c r="A6" s="47" t="s">
        <v>11</v>
      </c>
      <c r="B6" s="3" t="s">
        <v>12</v>
      </c>
      <c r="C6" s="3" t="s">
        <v>13</v>
      </c>
      <c r="D6" s="2">
        <v>46112</v>
      </c>
      <c r="E6" s="2">
        <v>46266</v>
      </c>
      <c r="F6" s="2">
        <v>46266</v>
      </c>
      <c r="G6" s="48" t="s">
        <v>122</v>
      </c>
    </row>
    <row r="7" spans="1:7" x14ac:dyDescent="0.25">
      <c r="A7" s="47" t="s">
        <v>14</v>
      </c>
      <c r="B7" s="3" t="s">
        <v>15</v>
      </c>
      <c r="C7" s="3" t="s">
        <v>16</v>
      </c>
      <c r="D7" s="2">
        <v>46660</v>
      </c>
      <c r="E7" s="2" t="s">
        <v>124</v>
      </c>
      <c r="F7" s="2">
        <v>11444</v>
      </c>
      <c r="G7" s="48" t="s">
        <v>126</v>
      </c>
    </row>
    <row r="8" spans="1:7" x14ac:dyDescent="0.25">
      <c r="A8" s="47" t="s">
        <v>17</v>
      </c>
      <c r="B8" s="3" t="s">
        <v>18</v>
      </c>
      <c r="C8" s="3" t="s">
        <v>16</v>
      </c>
      <c r="D8" s="2">
        <v>46843</v>
      </c>
      <c r="E8" s="2">
        <v>46023</v>
      </c>
      <c r="F8" s="2">
        <v>46143</v>
      </c>
      <c r="G8" s="48" t="s">
        <v>114</v>
      </c>
    </row>
    <row r="9" spans="1:7" x14ac:dyDescent="0.25">
      <c r="A9" s="47" t="s">
        <v>19</v>
      </c>
      <c r="B9" s="3" t="s">
        <v>15</v>
      </c>
      <c r="C9" s="3" t="s">
        <v>20</v>
      </c>
      <c r="D9" s="2">
        <v>46843</v>
      </c>
      <c r="E9" s="2">
        <v>46023</v>
      </c>
      <c r="F9" s="2">
        <v>46143</v>
      </c>
      <c r="G9" s="48" t="s">
        <v>115</v>
      </c>
    </row>
    <row r="10" spans="1:7" x14ac:dyDescent="0.25">
      <c r="A10" s="47" t="s">
        <v>21</v>
      </c>
      <c r="B10" s="3" t="s">
        <v>18</v>
      </c>
      <c r="C10" s="3" t="s">
        <v>20</v>
      </c>
      <c r="D10" s="2">
        <v>46843</v>
      </c>
      <c r="E10" s="2">
        <v>46023</v>
      </c>
      <c r="F10" s="2">
        <v>46143</v>
      </c>
      <c r="G10" s="48" t="s">
        <v>116</v>
      </c>
    </row>
    <row r="11" spans="1:7" x14ac:dyDescent="0.25">
      <c r="A11" s="47" t="s">
        <v>22</v>
      </c>
      <c r="B11" s="3" t="s">
        <v>18</v>
      </c>
      <c r="C11" s="3" t="s">
        <v>23</v>
      </c>
      <c r="D11" s="2">
        <v>45190</v>
      </c>
      <c r="E11" s="2">
        <v>45536</v>
      </c>
      <c r="F11" s="2">
        <v>45626</v>
      </c>
      <c r="G11" s="48" t="s">
        <v>43</v>
      </c>
    </row>
    <row r="12" spans="1:7" x14ac:dyDescent="0.25">
      <c r="A12" s="72" t="s">
        <v>24</v>
      </c>
      <c r="B12" s="3" t="s">
        <v>18</v>
      </c>
      <c r="C12" s="3" t="s">
        <v>23</v>
      </c>
      <c r="D12" s="2">
        <v>45371</v>
      </c>
      <c r="E12" s="2">
        <v>45565</v>
      </c>
      <c r="F12" s="2">
        <v>45626</v>
      </c>
      <c r="G12" s="48" t="s">
        <v>111</v>
      </c>
    </row>
    <row r="13" spans="1:7" x14ac:dyDescent="0.25">
      <c r="A13" s="47" t="s">
        <v>25</v>
      </c>
      <c r="B13" s="3" t="s">
        <v>18</v>
      </c>
      <c r="C13" s="3" t="s">
        <v>23</v>
      </c>
      <c r="D13" s="2">
        <v>46112</v>
      </c>
      <c r="E13" s="73">
        <v>46054</v>
      </c>
      <c r="F13" s="73">
        <v>46143</v>
      </c>
      <c r="G13" s="48" t="s">
        <v>133</v>
      </c>
    </row>
    <row r="14" spans="1:7" x14ac:dyDescent="0.25">
      <c r="A14" s="47" t="s">
        <v>26</v>
      </c>
      <c r="B14" s="3" t="s">
        <v>18</v>
      </c>
      <c r="C14" s="3" t="s">
        <v>27</v>
      </c>
      <c r="D14" s="2">
        <v>44986</v>
      </c>
      <c r="E14" s="2" t="s">
        <v>43</v>
      </c>
      <c r="F14" s="2" t="s">
        <v>43</v>
      </c>
      <c r="G14" s="64" t="s">
        <v>43</v>
      </c>
    </row>
    <row r="15" spans="1:7" x14ac:dyDescent="0.25">
      <c r="A15" s="47" t="s">
        <v>28</v>
      </c>
      <c r="B15" s="3" t="s">
        <v>18</v>
      </c>
      <c r="C15" s="3" t="s">
        <v>27</v>
      </c>
      <c r="D15" s="2">
        <v>45717</v>
      </c>
      <c r="E15" s="2" t="s">
        <v>43</v>
      </c>
      <c r="F15" s="2" t="s">
        <v>43</v>
      </c>
      <c r="G15" s="64" t="s">
        <v>43</v>
      </c>
    </row>
    <row r="16" spans="1:7" x14ac:dyDescent="0.25">
      <c r="A16" s="75" t="s">
        <v>29</v>
      </c>
      <c r="B16" s="3" t="s">
        <v>18</v>
      </c>
      <c r="C16" s="3" t="s">
        <v>30</v>
      </c>
      <c r="D16" s="2">
        <v>45474</v>
      </c>
      <c r="E16" s="2">
        <v>45992</v>
      </c>
      <c r="F16" s="2">
        <v>45962</v>
      </c>
      <c r="G16" s="12" t="s">
        <v>134</v>
      </c>
    </row>
    <row r="17" spans="1:7" x14ac:dyDescent="0.25">
      <c r="A17" s="47" t="s">
        <v>31</v>
      </c>
      <c r="B17" s="3" t="s">
        <v>18</v>
      </c>
      <c r="C17" s="3" t="s">
        <v>32</v>
      </c>
      <c r="D17" s="2">
        <v>46387</v>
      </c>
      <c r="E17" s="2" t="s">
        <v>124</v>
      </c>
      <c r="F17" s="2">
        <v>11444</v>
      </c>
      <c r="G17" s="48" t="s">
        <v>128</v>
      </c>
    </row>
    <row r="18" spans="1:7" s="49" customFormat="1" x14ac:dyDescent="0.25">
      <c r="A18" s="12" t="s">
        <v>33</v>
      </c>
      <c r="B18" s="13" t="s">
        <v>15</v>
      </c>
      <c r="C18" s="13" t="s">
        <v>34</v>
      </c>
      <c r="D18" s="39">
        <v>47299</v>
      </c>
      <c r="E18" s="39">
        <v>46690</v>
      </c>
      <c r="F18" s="2">
        <v>47058</v>
      </c>
      <c r="G18" s="12" t="s">
        <v>127</v>
      </c>
    </row>
    <row r="19" spans="1:7" x14ac:dyDescent="0.25">
      <c r="A19" s="11" t="s">
        <v>35</v>
      </c>
      <c r="B19" s="14" t="s">
        <v>15</v>
      </c>
      <c r="C19" s="14" t="s">
        <v>36</v>
      </c>
      <c r="D19" s="74">
        <v>47453</v>
      </c>
      <c r="E19" s="74">
        <v>47453</v>
      </c>
      <c r="F19" s="73">
        <v>47423</v>
      </c>
      <c r="G19" s="12" t="s">
        <v>117</v>
      </c>
    </row>
    <row r="20" spans="1:7" x14ac:dyDescent="0.25">
      <c r="A20" s="11" t="s">
        <v>37</v>
      </c>
      <c r="B20" s="14" t="s">
        <v>18</v>
      </c>
      <c r="C20" s="14" t="s">
        <v>38</v>
      </c>
      <c r="D20" s="74">
        <v>47270</v>
      </c>
      <c r="E20" s="74">
        <v>47270</v>
      </c>
      <c r="F20" s="73">
        <v>47239</v>
      </c>
      <c r="G20" s="12" t="s">
        <v>118</v>
      </c>
    </row>
    <row r="21" spans="1:7" x14ac:dyDescent="0.25">
      <c r="A21" s="11" t="s">
        <v>39</v>
      </c>
      <c r="B21" s="14" t="s">
        <v>40</v>
      </c>
      <c r="C21" s="3" t="s">
        <v>27</v>
      </c>
      <c r="D21" s="10">
        <v>47197</v>
      </c>
      <c r="E21" s="10">
        <v>47197</v>
      </c>
      <c r="F21" s="10">
        <v>47197</v>
      </c>
      <c r="G21" s="12" t="s">
        <v>129</v>
      </c>
    </row>
  </sheetData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H54"/>
  <sheetViews>
    <sheetView zoomScale="90" zoomScaleNormal="90" workbookViewId="0">
      <pane ySplit="4" topLeftCell="A5" activePane="bottomLeft" state="frozen"/>
      <selection pane="bottomLeft" activeCell="A5" sqref="A5"/>
    </sheetView>
  </sheetViews>
  <sheetFormatPr defaultColWidth="9.140625" defaultRowHeight="15" x14ac:dyDescent="0.25"/>
  <cols>
    <col min="1" max="1" width="95.7109375" style="33" bestFit="1" customWidth="1"/>
    <col min="2" max="2" width="16.85546875" style="33" bestFit="1" customWidth="1"/>
    <col min="3" max="3" width="23.7109375" style="33" bestFit="1" customWidth="1"/>
    <col min="4" max="4" width="19.42578125" style="33" bestFit="1" customWidth="1"/>
    <col min="5" max="5" width="18.140625" style="33" bestFit="1" customWidth="1"/>
    <col min="6" max="6" width="21.140625" style="33" bestFit="1" customWidth="1"/>
    <col min="7" max="7" width="83" style="33" customWidth="1"/>
    <col min="8" max="14" width="9.140625" style="33"/>
    <col min="15" max="16" width="11.5703125" style="33" bestFit="1" customWidth="1"/>
    <col min="17" max="16384" width="9.140625" style="33"/>
  </cols>
  <sheetData>
    <row r="1" spans="1:8" s="31" customFormat="1" ht="15" customHeight="1" x14ac:dyDescent="0.25">
      <c r="A1" s="31" t="s">
        <v>41</v>
      </c>
    </row>
    <row r="2" spans="1:8" s="32" customFormat="1" ht="15" customHeight="1" x14ac:dyDescent="0.25">
      <c r="A2" s="5" t="str">
        <f>NNE!A2</f>
        <v>Atualização: de acordo com 8ª Reunião de Acompanhamento de obras da ANEEL - Agosto/2025</v>
      </c>
    </row>
    <row r="3" spans="1:8" s="32" customFormat="1" ht="15" customHeight="1" x14ac:dyDescent="0.25">
      <c r="A3" s="5" t="str">
        <f>NNE!A3</f>
        <v>versão: 21/08/2025</v>
      </c>
    </row>
    <row r="4" spans="1:8" ht="30" x14ac:dyDescent="0.25">
      <c r="A4" s="52" t="s">
        <v>1</v>
      </c>
      <c r="B4" s="53" t="s">
        <v>2</v>
      </c>
      <c r="C4" s="52" t="s">
        <v>3</v>
      </c>
      <c r="D4" s="52" t="s">
        <v>4</v>
      </c>
      <c r="E4" s="52" t="s">
        <v>5</v>
      </c>
      <c r="F4" s="52" t="s">
        <v>6</v>
      </c>
      <c r="G4" s="52" t="s">
        <v>7</v>
      </c>
    </row>
    <row r="5" spans="1:8" x14ac:dyDescent="0.25">
      <c r="A5" s="35" t="s">
        <v>44</v>
      </c>
      <c r="B5" s="24" t="s">
        <v>18</v>
      </c>
      <c r="C5" s="25" t="s">
        <v>45</v>
      </c>
      <c r="D5" s="27">
        <v>46486</v>
      </c>
      <c r="E5" s="10">
        <v>46486</v>
      </c>
      <c r="F5" s="10">
        <v>46508</v>
      </c>
      <c r="G5" s="26" t="s">
        <v>182</v>
      </c>
      <c r="H5" s="33" t="s">
        <v>171</v>
      </c>
    </row>
    <row r="6" spans="1:8" x14ac:dyDescent="0.25">
      <c r="A6" s="35" t="s">
        <v>186</v>
      </c>
      <c r="B6" s="24" t="s">
        <v>42</v>
      </c>
      <c r="C6" s="25" t="s">
        <v>184</v>
      </c>
      <c r="D6" s="27">
        <v>46535</v>
      </c>
      <c r="E6" s="10">
        <v>46535</v>
      </c>
      <c r="F6" s="10">
        <v>46508</v>
      </c>
      <c r="G6" s="26" t="s">
        <v>185</v>
      </c>
      <c r="H6" s="33" t="s">
        <v>171</v>
      </c>
    </row>
    <row r="7" spans="1:8" ht="30" x14ac:dyDescent="0.25">
      <c r="A7" s="26" t="s">
        <v>47</v>
      </c>
      <c r="B7" s="24" t="s">
        <v>42</v>
      </c>
      <c r="C7" s="25" t="s">
        <v>46</v>
      </c>
      <c r="D7" s="27">
        <v>46532</v>
      </c>
      <c r="E7" s="10">
        <v>46532</v>
      </c>
      <c r="F7" s="10">
        <v>46508</v>
      </c>
      <c r="G7" s="26" t="s">
        <v>174</v>
      </c>
      <c r="H7" s="33" t="s">
        <v>172</v>
      </c>
    </row>
    <row r="8" spans="1:8" x14ac:dyDescent="0.25">
      <c r="A8" s="26" t="s">
        <v>191</v>
      </c>
      <c r="B8" s="24" t="s">
        <v>40</v>
      </c>
      <c r="C8" s="25" t="s">
        <v>46</v>
      </c>
      <c r="D8" s="27">
        <v>46500</v>
      </c>
      <c r="E8" s="10">
        <v>46500</v>
      </c>
      <c r="F8" s="10">
        <v>46508</v>
      </c>
      <c r="G8" s="26" t="s">
        <v>192</v>
      </c>
      <c r="H8" s="33" t="s">
        <v>172</v>
      </c>
    </row>
    <row r="9" spans="1:8" x14ac:dyDescent="0.25">
      <c r="A9" s="26" t="s">
        <v>195</v>
      </c>
      <c r="B9" s="24" t="s">
        <v>193</v>
      </c>
      <c r="C9" s="25" t="s">
        <v>46</v>
      </c>
      <c r="D9" s="27">
        <v>46549</v>
      </c>
      <c r="E9" s="10">
        <v>46549</v>
      </c>
      <c r="F9" s="10">
        <v>46508</v>
      </c>
      <c r="G9" s="26" t="s">
        <v>194</v>
      </c>
      <c r="H9" s="33" t="s">
        <v>172</v>
      </c>
    </row>
    <row r="10" spans="1:8" x14ac:dyDescent="0.25">
      <c r="A10" s="26" t="s">
        <v>199</v>
      </c>
      <c r="B10" s="24" t="s">
        <v>42</v>
      </c>
      <c r="C10" s="25" t="s">
        <v>197</v>
      </c>
      <c r="D10" s="27">
        <v>46346</v>
      </c>
      <c r="E10" s="10">
        <v>46927</v>
      </c>
      <c r="F10" s="10">
        <v>46874</v>
      </c>
      <c r="G10" s="26" t="s">
        <v>196</v>
      </c>
      <c r="H10" s="33" t="s">
        <v>172</v>
      </c>
    </row>
    <row r="11" spans="1:8" x14ac:dyDescent="0.25">
      <c r="A11" s="26" t="s">
        <v>198</v>
      </c>
      <c r="B11" s="24" t="s">
        <v>42</v>
      </c>
      <c r="C11" s="25" t="s">
        <v>197</v>
      </c>
      <c r="D11" s="27">
        <v>46346</v>
      </c>
      <c r="E11" s="10">
        <v>46888</v>
      </c>
      <c r="F11" s="10">
        <v>46874</v>
      </c>
      <c r="G11" s="26" t="s">
        <v>200</v>
      </c>
      <c r="H11" s="33" t="s">
        <v>172</v>
      </c>
    </row>
    <row r="12" spans="1:8" x14ac:dyDescent="0.25">
      <c r="A12" s="26" t="s">
        <v>201</v>
      </c>
      <c r="B12" s="24" t="s">
        <v>42</v>
      </c>
      <c r="C12" s="25" t="s">
        <v>197</v>
      </c>
      <c r="D12" s="27">
        <v>46346</v>
      </c>
      <c r="E12" s="10">
        <v>46871</v>
      </c>
      <c r="F12" s="10">
        <v>46874</v>
      </c>
      <c r="G12" s="26" t="s">
        <v>202</v>
      </c>
      <c r="H12" s="33" t="s">
        <v>172</v>
      </c>
    </row>
    <row r="13" spans="1:8" x14ac:dyDescent="0.25">
      <c r="A13" s="26" t="s">
        <v>48</v>
      </c>
      <c r="B13" s="24" t="s">
        <v>15</v>
      </c>
      <c r="C13" s="25" t="s">
        <v>49</v>
      </c>
      <c r="D13" s="27">
        <v>46295</v>
      </c>
      <c r="E13" s="10">
        <v>46357</v>
      </c>
      <c r="F13" s="10">
        <v>46327</v>
      </c>
      <c r="G13" s="76" t="s">
        <v>145</v>
      </c>
      <c r="H13" s="33" t="s">
        <v>147</v>
      </c>
    </row>
    <row r="14" spans="1:8" x14ac:dyDescent="0.25">
      <c r="A14" s="26" t="s">
        <v>50</v>
      </c>
      <c r="B14" s="24" t="s">
        <v>15</v>
      </c>
      <c r="C14" s="25" t="s">
        <v>51</v>
      </c>
      <c r="D14" s="27">
        <v>46660</v>
      </c>
      <c r="E14" s="10">
        <v>46660</v>
      </c>
      <c r="F14" s="10">
        <v>48182</v>
      </c>
      <c r="G14" s="26" t="s">
        <v>135</v>
      </c>
      <c r="H14" s="33" t="s">
        <v>146</v>
      </c>
    </row>
    <row r="15" spans="1:8" x14ac:dyDescent="0.25">
      <c r="A15" s="26" t="s">
        <v>52</v>
      </c>
      <c r="B15" s="24" t="s">
        <v>15</v>
      </c>
      <c r="C15" s="25" t="s">
        <v>51</v>
      </c>
      <c r="D15" s="27">
        <v>46660</v>
      </c>
      <c r="E15" s="10">
        <v>46660</v>
      </c>
      <c r="F15" s="10">
        <v>48182</v>
      </c>
      <c r="G15" s="26" t="s">
        <v>135</v>
      </c>
      <c r="H15" s="33" t="s">
        <v>146</v>
      </c>
    </row>
    <row r="16" spans="1:8" x14ac:dyDescent="0.25">
      <c r="A16" s="26" t="s">
        <v>139</v>
      </c>
      <c r="B16" s="24" t="s">
        <v>15</v>
      </c>
      <c r="C16" s="25" t="s">
        <v>49</v>
      </c>
      <c r="D16" s="27">
        <v>46682</v>
      </c>
      <c r="E16" s="10">
        <v>46661</v>
      </c>
      <c r="F16" s="10">
        <v>46692</v>
      </c>
      <c r="G16" s="26" t="s">
        <v>137</v>
      </c>
      <c r="H16" s="33" t="s">
        <v>146</v>
      </c>
    </row>
    <row r="17" spans="1:8" x14ac:dyDescent="0.25">
      <c r="A17" s="26" t="s">
        <v>53</v>
      </c>
      <c r="B17" s="24" t="s">
        <v>40</v>
      </c>
      <c r="C17" s="25" t="s">
        <v>54</v>
      </c>
      <c r="D17" s="27">
        <v>45746</v>
      </c>
      <c r="E17" s="10">
        <v>45746</v>
      </c>
      <c r="F17" s="10">
        <v>48153</v>
      </c>
      <c r="G17" s="26" t="s">
        <v>135</v>
      </c>
      <c r="H17" s="33" t="s">
        <v>146</v>
      </c>
    </row>
    <row r="18" spans="1:8" x14ac:dyDescent="0.25">
      <c r="A18" s="26" t="s">
        <v>55</v>
      </c>
      <c r="B18" s="24" t="s">
        <v>18</v>
      </c>
      <c r="C18" s="25" t="s">
        <v>49</v>
      </c>
      <c r="D18" s="27">
        <v>46018</v>
      </c>
      <c r="E18" s="10">
        <v>46018</v>
      </c>
      <c r="F18" s="10">
        <v>45991</v>
      </c>
      <c r="G18" s="26" t="s">
        <v>137</v>
      </c>
      <c r="H18" s="33" t="s">
        <v>146</v>
      </c>
    </row>
    <row r="19" spans="1:8" x14ac:dyDescent="0.25">
      <c r="A19" s="26" t="s">
        <v>136</v>
      </c>
      <c r="B19" s="24" t="s">
        <v>18</v>
      </c>
      <c r="C19" s="25" t="s">
        <v>49</v>
      </c>
      <c r="D19" s="27">
        <v>46682</v>
      </c>
      <c r="E19" s="10">
        <v>46661</v>
      </c>
      <c r="F19" s="10">
        <v>46692</v>
      </c>
      <c r="G19" s="26" t="s">
        <v>137</v>
      </c>
      <c r="H19" s="33" t="s">
        <v>146</v>
      </c>
    </row>
    <row r="20" spans="1:8" x14ac:dyDescent="0.25">
      <c r="A20" s="26" t="s">
        <v>138</v>
      </c>
      <c r="B20" s="24" t="s">
        <v>18</v>
      </c>
      <c r="C20" s="25" t="s">
        <v>49</v>
      </c>
      <c r="D20" s="27">
        <v>46682</v>
      </c>
      <c r="E20" s="10">
        <v>46661</v>
      </c>
      <c r="F20" s="10">
        <v>46692</v>
      </c>
      <c r="G20" s="26" t="s">
        <v>137</v>
      </c>
      <c r="H20" s="33" t="s">
        <v>146</v>
      </c>
    </row>
    <row r="21" spans="1:8" x14ac:dyDescent="0.25">
      <c r="A21" s="26" t="s">
        <v>56</v>
      </c>
      <c r="B21" s="24" t="s">
        <v>15</v>
      </c>
      <c r="C21" s="25" t="s">
        <v>49</v>
      </c>
      <c r="D21" s="27">
        <v>46500</v>
      </c>
      <c r="E21" s="10">
        <v>46478</v>
      </c>
      <c r="F21" s="10">
        <v>46508</v>
      </c>
      <c r="G21" s="26" t="s">
        <v>137</v>
      </c>
      <c r="H21" s="33" t="s">
        <v>146</v>
      </c>
    </row>
    <row r="22" spans="1:8" x14ac:dyDescent="0.25">
      <c r="A22" s="26" t="s">
        <v>140</v>
      </c>
      <c r="B22" s="24" t="s">
        <v>18</v>
      </c>
      <c r="C22" s="25" t="s">
        <v>49</v>
      </c>
      <c r="D22" s="27">
        <v>46832</v>
      </c>
      <c r="E22" s="10">
        <v>46569</v>
      </c>
      <c r="F22" s="10">
        <v>46692</v>
      </c>
      <c r="G22" s="26" t="s">
        <v>137</v>
      </c>
      <c r="H22" s="33" t="s">
        <v>146</v>
      </c>
    </row>
    <row r="23" spans="1:8" x14ac:dyDescent="0.25">
      <c r="A23" s="26" t="s">
        <v>141</v>
      </c>
      <c r="B23" s="24" t="s">
        <v>18</v>
      </c>
      <c r="C23" s="25" t="s">
        <v>49</v>
      </c>
      <c r="D23" s="27">
        <v>46588</v>
      </c>
      <c r="E23" s="10">
        <v>46569</v>
      </c>
      <c r="F23" s="10">
        <v>46692</v>
      </c>
      <c r="G23" s="26" t="s">
        <v>137</v>
      </c>
      <c r="H23" s="33" t="s">
        <v>146</v>
      </c>
    </row>
    <row r="24" spans="1:8" x14ac:dyDescent="0.25">
      <c r="A24" s="26" t="s">
        <v>142</v>
      </c>
      <c r="B24" s="24" t="s">
        <v>15</v>
      </c>
      <c r="C24" s="25" t="s">
        <v>49</v>
      </c>
      <c r="D24" s="27">
        <v>46599</v>
      </c>
      <c r="E24" s="10">
        <v>46569</v>
      </c>
      <c r="F24" s="10">
        <v>46692</v>
      </c>
      <c r="G24" s="26" t="s">
        <v>137</v>
      </c>
      <c r="H24" s="33" t="s">
        <v>146</v>
      </c>
    </row>
    <row r="25" spans="1:8" x14ac:dyDescent="0.25">
      <c r="A25" s="26" t="s">
        <v>143</v>
      </c>
      <c r="B25" s="24" t="s">
        <v>15</v>
      </c>
      <c r="C25" s="25" t="s">
        <v>49</v>
      </c>
      <c r="D25" s="27">
        <v>46682</v>
      </c>
      <c r="E25" s="10">
        <v>46661</v>
      </c>
      <c r="F25" s="10">
        <v>46692</v>
      </c>
      <c r="G25" s="26" t="s">
        <v>137</v>
      </c>
      <c r="H25" s="33" t="s">
        <v>146</v>
      </c>
    </row>
    <row r="26" spans="1:8" ht="30" x14ac:dyDescent="0.25">
      <c r="A26" s="26" t="s">
        <v>149</v>
      </c>
      <c r="B26" s="24" t="s">
        <v>15</v>
      </c>
      <c r="C26" s="25" t="s">
        <v>49</v>
      </c>
      <c r="D26" s="27">
        <v>46354</v>
      </c>
      <c r="E26" s="10">
        <v>46327</v>
      </c>
      <c r="F26" s="10">
        <v>46327</v>
      </c>
      <c r="G26" s="26" t="s">
        <v>137</v>
      </c>
      <c r="H26" s="33" t="s">
        <v>146</v>
      </c>
    </row>
    <row r="27" spans="1:8" x14ac:dyDescent="0.25">
      <c r="A27" s="26" t="s">
        <v>150</v>
      </c>
      <c r="B27" s="24" t="s">
        <v>15</v>
      </c>
      <c r="C27" s="25" t="s">
        <v>49</v>
      </c>
      <c r="D27" s="27">
        <v>46599</v>
      </c>
      <c r="E27" s="10">
        <v>46569</v>
      </c>
      <c r="F27" s="10">
        <v>46692</v>
      </c>
      <c r="G27" s="26" t="s">
        <v>137</v>
      </c>
      <c r="H27" s="33" t="s">
        <v>146</v>
      </c>
    </row>
    <row r="28" spans="1:8" x14ac:dyDescent="0.25">
      <c r="A28" s="26" t="s">
        <v>144</v>
      </c>
      <c r="B28" s="24" t="s">
        <v>18</v>
      </c>
      <c r="C28" s="25" t="s">
        <v>49</v>
      </c>
      <c r="D28" s="27">
        <v>46535</v>
      </c>
      <c r="E28" s="10">
        <v>46508</v>
      </c>
      <c r="F28" s="10">
        <v>46508</v>
      </c>
      <c r="G28" s="26" t="s">
        <v>137</v>
      </c>
      <c r="H28" s="33" t="s">
        <v>147</v>
      </c>
    </row>
    <row r="29" spans="1:8" x14ac:dyDescent="0.25">
      <c r="A29" s="26" t="s">
        <v>57</v>
      </c>
      <c r="B29" s="24" t="s">
        <v>15</v>
      </c>
      <c r="C29" s="25" t="s">
        <v>49</v>
      </c>
      <c r="D29" s="27">
        <v>46041</v>
      </c>
      <c r="E29" s="10">
        <v>46041</v>
      </c>
      <c r="F29" s="10">
        <v>46023</v>
      </c>
      <c r="G29" s="26" t="s">
        <v>137</v>
      </c>
      <c r="H29" s="33" t="s">
        <v>147</v>
      </c>
    </row>
    <row r="30" spans="1:8" x14ac:dyDescent="0.25">
      <c r="A30" s="26" t="s">
        <v>58</v>
      </c>
      <c r="B30" s="24" t="s">
        <v>15</v>
      </c>
      <c r="C30" s="25" t="s">
        <v>49</v>
      </c>
      <c r="D30" s="27">
        <v>46660</v>
      </c>
      <c r="E30" s="10">
        <v>46478</v>
      </c>
      <c r="F30" s="10">
        <v>46508</v>
      </c>
      <c r="G30" s="26" t="s">
        <v>137</v>
      </c>
      <c r="H30" s="33" t="s">
        <v>147</v>
      </c>
    </row>
    <row r="31" spans="1:8" ht="30" x14ac:dyDescent="0.25">
      <c r="A31" s="26" t="s">
        <v>59</v>
      </c>
      <c r="B31" s="24" t="s">
        <v>18</v>
      </c>
      <c r="C31" s="25" t="s">
        <v>49</v>
      </c>
      <c r="D31" s="27">
        <v>46660</v>
      </c>
      <c r="E31" s="10">
        <v>46478</v>
      </c>
      <c r="F31" s="10">
        <v>46508</v>
      </c>
      <c r="G31" s="26" t="s">
        <v>137</v>
      </c>
      <c r="H31" s="33" t="s">
        <v>147</v>
      </c>
    </row>
    <row r="32" spans="1:8" x14ac:dyDescent="0.25">
      <c r="A32" s="36" t="s">
        <v>60</v>
      </c>
      <c r="B32" s="24" t="s">
        <v>18</v>
      </c>
      <c r="C32" s="25" t="s">
        <v>49</v>
      </c>
      <c r="D32" s="27">
        <v>46486</v>
      </c>
      <c r="E32" s="10">
        <v>46478</v>
      </c>
      <c r="F32" s="10">
        <v>46508</v>
      </c>
      <c r="G32" s="26" t="s">
        <v>137</v>
      </c>
      <c r="H32" s="33" t="s">
        <v>147</v>
      </c>
    </row>
    <row r="33" spans="1:8" ht="30" x14ac:dyDescent="0.25">
      <c r="A33" s="26" t="s">
        <v>63</v>
      </c>
      <c r="B33" s="24" t="s">
        <v>64</v>
      </c>
      <c r="C33" s="28" t="s">
        <v>65</v>
      </c>
      <c r="D33" s="27">
        <v>46112</v>
      </c>
      <c r="E33" s="94" t="s">
        <v>152</v>
      </c>
      <c r="F33" s="10">
        <v>47998</v>
      </c>
      <c r="G33" s="26" t="s">
        <v>153</v>
      </c>
      <c r="H33" s="33" t="s">
        <v>148</v>
      </c>
    </row>
    <row r="34" spans="1:8" x14ac:dyDescent="0.25">
      <c r="A34" s="26" t="s">
        <v>66</v>
      </c>
      <c r="B34" s="24" t="s">
        <v>64</v>
      </c>
      <c r="C34" s="25" t="s">
        <v>67</v>
      </c>
      <c r="D34" s="27">
        <v>46112</v>
      </c>
      <c r="E34" s="10">
        <v>46027</v>
      </c>
      <c r="F34" s="10">
        <v>46027</v>
      </c>
      <c r="G34" s="29" t="s">
        <v>68</v>
      </c>
      <c r="H34" s="33" t="s">
        <v>148</v>
      </c>
    </row>
    <row r="35" spans="1:8" ht="30" x14ac:dyDescent="0.25">
      <c r="A35" s="26" t="s">
        <v>69</v>
      </c>
      <c r="B35" s="25" t="s">
        <v>70</v>
      </c>
      <c r="C35" s="30" t="s">
        <v>71</v>
      </c>
      <c r="D35" s="27">
        <v>46842</v>
      </c>
      <c r="E35" s="10">
        <v>46811</v>
      </c>
      <c r="F35" s="10">
        <v>46874</v>
      </c>
      <c r="G35" s="26" t="s">
        <v>154</v>
      </c>
      <c r="H35" s="33" t="s">
        <v>148</v>
      </c>
    </row>
    <row r="36" spans="1:8" x14ac:dyDescent="0.25">
      <c r="A36" s="26" t="s">
        <v>72</v>
      </c>
      <c r="B36" s="24" t="s">
        <v>61</v>
      </c>
      <c r="C36" s="25" t="s">
        <v>156</v>
      </c>
      <c r="D36" s="27">
        <v>46241</v>
      </c>
      <c r="E36" s="10">
        <v>46819</v>
      </c>
      <c r="F36" s="10">
        <v>46874</v>
      </c>
      <c r="G36" s="26" t="s">
        <v>73</v>
      </c>
      <c r="H36" s="33" t="s">
        <v>148</v>
      </c>
    </row>
    <row r="37" spans="1:8" ht="30" x14ac:dyDescent="0.25">
      <c r="A37" s="26" t="s">
        <v>74</v>
      </c>
      <c r="B37" s="24" t="s">
        <v>75</v>
      </c>
      <c r="C37" s="25" t="s">
        <v>76</v>
      </c>
      <c r="D37" s="27">
        <v>45565</v>
      </c>
      <c r="E37" s="94" t="s">
        <v>152</v>
      </c>
      <c r="F37" s="10">
        <v>47998</v>
      </c>
      <c r="G37" s="26" t="s">
        <v>151</v>
      </c>
      <c r="H37" s="33" t="s">
        <v>148</v>
      </c>
    </row>
    <row r="38" spans="1:8" x14ac:dyDescent="0.25">
      <c r="A38" s="26" t="s">
        <v>77</v>
      </c>
      <c r="B38" s="24" t="s">
        <v>78</v>
      </c>
      <c r="C38" s="25" t="s">
        <v>156</v>
      </c>
      <c r="D38" s="27">
        <v>46111</v>
      </c>
      <c r="E38" s="10">
        <v>46111</v>
      </c>
      <c r="F38" s="10">
        <v>46111</v>
      </c>
      <c r="G38" s="26" t="s">
        <v>79</v>
      </c>
      <c r="H38" s="33" t="s">
        <v>148</v>
      </c>
    </row>
    <row r="39" spans="1:8" x14ac:dyDescent="0.25">
      <c r="A39" s="26" t="s">
        <v>80</v>
      </c>
      <c r="B39" s="24" t="s">
        <v>15</v>
      </c>
      <c r="C39" s="25" t="s">
        <v>156</v>
      </c>
      <c r="D39" s="27">
        <v>47063</v>
      </c>
      <c r="E39" s="10">
        <v>46905</v>
      </c>
      <c r="F39" s="10">
        <v>46874</v>
      </c>
      <c r="G39" s="26" t="s">
        <v>161</v>
      </c>
      <c r="H39" s="33" t="s">
        <v>148</v>
      </c>
    </row>
    <row r="40" spans="1:8" ht="30" x14ac:dyDescent="0.25">
      <c r="A40" s="36" t="s">
        <v>81</v>
      </c>
      <c r="B40" s="24" t="s">
        <v>42</v>
      </c>
      <c r="C40" s="25" t="s">
        <v>82</v>
      </c>
      <c r="D40" s="27">
        <v>46295</v>
      </c>
      <c r="E40" s="10">
        <v>46327</v>
      </c>
      <c r="F40" s="10">
        <v>46327</v>
      </c>
      <c r="G40" s="34" t="s">
        <v>177</v>
      </c>
      <c r="H40" s="33" t="s">
        <v>170</v>
      </c>
    </row>
    <row r="41" spans="1:8" ht="30" x14ac:dyDescent="0.25">
      <c r="A41" s="36" t="s">
        <v>83</v>
      </c>
      <c r="B41" s="24" t="s">
        <v>42</v>
      </c>
      <c r="C41" s="25" t="s">
        <v>84</v>
      </c>
      <c r="D41" s="27">
        <v>46295</v>
      </c>
      <c r="E41" s="10">
        <v>46295</v>
      </c>
      <c r="F41" s="10">
        <v>46295</v>
      </c>
      <c r="G41" s="34" t="s">
        <v>178</v>
      </c>
      <c r="H41" s="33" t="s">
        <v>170</v>
      </c>
    </row>
    <row r="42" spans="1:8" ht="29.25" customHeight="1" x14ac:dyDescent="0.25">
      <c r="A42" s="26" t="s">
        <v>85</v>
      </c>
      <c r="B42" s="25" t="s">
        <v>62</v>
      </c>
      <c r="C42" s="25" t="s">
        <v>156</v>
      </c>
      <c r="D42" s="27">
        <v>46040</v>
      </c>
      <c r="E42" s="10">
        <v>46296</v>
      </c>
      <c r="F42" s="10">
        <v>46296</v>
      </c>
      <c r="G42" s="26" t="s">
        <v>179</v>
      </c>
      <c r="H42" s="33" t="s">
        <v>148</v>
      </c>
    </row>
    <row r="43" spans="1:8" ht="29.25" customHeight="1" x14ac:dyDescent="0.25">
      <c r="A43" s="44" t="s">
        <v>86</v>
      </c>
      <c r="B43" s="45" t="s">
        <v>62</v>
      </c>
      <c r="C43" s="46" t="s">
        <v>160</v>
      </c>
      <c r="D43" s="50">
        <v>46924</v>
      </c>
      <c r="E43" s="10">
        <v>46924</v>
      </c>
      <c r="F43" s="10">
        <v>46874</v>
      </c>
      <c r="G43" s="51" t="s">
        <v>112</v>
      </c>
      <c r="H43" s="33" t="s">
        <v>148</v>
      </c>
    </row>
    <row r="44" spans="1:8" ht="45" x14ac:dyDescent="0.25">
      <c r="A44" s="34" t="s">
        <v>88</v>
      </c>
      <c r="B44" s="24" t="s">
        <v>15</v>
      </c>
      <c r="C44" s="24" t="s">
        <v>89</v>
      </c>
      <c r="D44" s="27">
        <v>46934</v>
      </c>
      <c r="E44" s="10">
        <v>46874</v>
      </c>
      <c r="F44" s="10">
        <v>46874</v>
      </c>
      <c r="G44" s="43" t="s">
        <v>90</v>
      </c>
      <c r="H44" s="33" t="s">
        <v>148</v>
      </c>
    </row>
    <row r="45" spans="1:8" ht="30" x14ac:dyDescent="0.25">
      <c r="A45" s="26" t="s">
        <v>113</v>
      </c>
      <c r="B45" s="24" t="s">
        <v>42</v>
      </c>
      <c r="C45" s="24" t="s">
        <v>173</v>
      </c>
      <c r="D45" s="27">
        <v>46229</v>
      </c>
      <c r="E45" s="10">
        <v>46229</v>
      </c>
      <c r="F45" s="10">
        <v>46229</v>
      </c>
      <c r="G45" s="34" t="s">
        <v>175</v>
      </c>
      <c r="H45" s="33" t="s">
        <v>169</v>
      </c>
    </row>
    <row r="46" spans="1:8" ht="45" x14ac:dyDescent="0.25">
      <c r="A46" s="26" t="s">
        <v>110</v>
      </c>
      <c r="B46" s="24" t="s">
        <v>40</v>
      </c>
      <c r="C46" s="24" t="s">
        <v>173</v>
      </c>
      <c r="D46" s="27">
        <v>46641</v>
      </c>
      <c r="E46" s="10">
        <v>46641</v>
      </c>
      <c r="F46" s="10">
        <v>46692</v>
      </c>
      <c r="G46" s="26" t="s">
        <v>176</v>
      </c>
      <c r="H46" s="33" t="s">
        <v>170</v>
      </c>
    </row>
    <row r="47" spans="1:8" x14ac:dyDescent="0.25">
      <c r="A47" s="77" t="s">
        <v>155</v>
      </c>
      <c r="B47" s="79" t="s">
        <v>61</v>
      </c>
      <c r="C47" s="78" t="s">
        <v>156</v>
      </c>
      <c r="D47" s="81">
        <v>46235</v>
      </c>
      <c r="E47" s="93">
        <v>46246</v>
      </c>
      <c r="F47" s="93">
        <v>46246</v>
      </c>
      <c r="G47" s="84" t="s">
        <v>157</v>
      </c>
      <c r="H47" s="33" t="s">
        <v>148</v>
      </c>
    </row>
    <row r="48" spans="1:8" x14ac:dyDescent="0.25">
      <c r="A48" s="77" t="s">
        <v>158</v>
      </c>
      <c r="B48" s="79" t="s">
        <v>64</v>
      </c>
      <c r="C48" s="78" t="s">
        <v>156</v>
      </c>
      <c r="D48" s="81">
        <v>46466</v>
      </c>
      <c r="E48" s="83">
        <v>47329</v>
      </c>
      <c r="F48" s="83">
        <v>47423</v>
      </c>
      <c r="G48" s="84" t="s">
        <v>159</v>
      </c>
      <c r="H48" s="33" t="s">
        <v>148</v>
      </c>
    </row>
    <row r="49" spans="1:8" ht="45" x14ac:dyDescent="0.25">
      <c r="A49" s="85" t="s">
        <v>162</v>
      </c>
      <c r="B49" s="79" t="s">
        <v>78</v>
      </c>
      <c r="C49" s="86" t="s">
        <v>156</v>
      </c>
      <c r="D49" s="80">
        <v>46682</v>
      </c>
      <c r="E49" s="87">
        <v>46682</v>
      </c>
      <c r="F49" s="87">
        <v>46692</v>
      </c>
      <c r="G49" s="91" t="s">
        <v>165</v>
      </c>
      <c r="H49" s="33" t="s">
        <v>148</v>
      </c>
    </row>
    <row r="50" spans="1:8" ht="45" x14ac:dyDescent="0.25">
      <c r="A50" s="85" t="s">
        <v>163</v>
      </c>
      <c r="B50" s="89" t="s">
        <v>78</v>
      </c>
      <c r="C50" s="86" t="s">
        <v>156</v>
      </c>
      <c r="D50" s="90">
        <v>46682</v>
      </c>
      <c r="E50" s="87">
        <v>46682</v>
      </c>
      <c r="F50" s="87">
        <v>46692</v>
      </c>
      <c r="G50" s="91" t="s">
        <v>165</v>
      </c>
      <c r="H50" s="33" t="s">
        <v>148</v>
      </c>
    </row>
    <row r="51" spans="1:8" ht="45" x14ac:dyDescent="0.25">
      <c r="A51" s="88" t="s">
        <v>164</v>
      </c>
      <c r="B51" s="79" t="s">
        <v>62</v>
      </c>
      <c r="C51" s="78" t="s">
        <v>156</v>
      </c>
      <c r="D51" s="80">
        <v>46682</v>
      </c>
      <c r="E51" s="82">
        <v>46682</v>
      </c>
      <c r="F51" s="82">
        <v>46692</v>
      </c>
      <c r="G51" s="91" t="s">
        <v>165</v>
      </c>
      <c r="H51" s="33" t="s">
        <v>148</v>
      </c>
    </row>
    <row r="52" spans="1:8" ht="60" x14ac:dyDescent="0.25">
      <c r="A52" s="85" t="s">
        <v>167</v>
      </c>
      <c r="B52" s="79" t="s">
        <v>40</v>
      </c>
      <c r="C52" s="79" t="s">
        <v>166</v>
      </c>
      <c r="D52" s="92" t="s">
        <v>87</v>
      </c>
      <c r="E52" s="82">
        <v>47969</v>
      </c>
      <c r="F52" s="82">
        <v>47969</v>
      </c>
      <c r="G52" s="85" t="s">
        <v>168</v>
      </c>
      <c r="H52" s="33" t="s">
        <v>148</v>
      </c>
    </row>
    <row r="53" spans="1:8" x14ac:dyDescent="0.25">
      <c r="A53" s="35" t="s">
        <v>180</v>
      </c>
      <c r="B53" s="24" t="s">
        <v>40</v>
      </c>
      <c r="C53" s="25" t="s">
        <v>181</v>
      </c>
      <c r="D53" s="27">
        <v>46061</v>
      </c>
      <c r="E53" s="10">
        <v>46061</v>
      </c>
      <c r="F53" s="10">
        <v>46061</v>
      </c>
      <c r="G53" s="26" t="s">
        <v>183</v>
      </c>
      <c r="H53" s="33" t="s">
        <v>171</v>
      </c>
    </row>
    <row r="54" spans="1:8" x14ac:dyDescent="0.25">
      <c r="A54" s="35" t="s">
        <v>187</v>
      </c>
      <c r="B54" s="24" t="s">
        <v>15</v>
      </c>
      <c r="C54" s="25" t="s">
        <v>188</v>
      </c>
      <c r="D54" s="27" t="s">
        <v>188</v>
      </c>
      <c r="E54" s="10">
        <v>47604</v>
      </c>
      <c r="F54" s="10">
        <v>47604</v>
      </c>
      <c r="G54" s="26" t="s">
        <v>189</v>
      </c>
      <c r="H54" s="33" t="s">
        <v>171</v>
      </c>
    </row>
  </sheetData>
  <autoFilter ref="A4:H54" xr:uid="{00000000-0001-0000-01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G19"/>
  <sheetViews>
    <sheetView zoomScale="96" zoomScaleNormal="96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5" customWidth="1"/>
    <col min="2" max="2" width="16" bestFit="1" customWidth="1"/>
    <col min="3" max="3" width="22.140625" customWidth="1"/>
    <col min="4" max="4" width="14.85546875" bestFit="1" customWidth="1"/>
    <col min="5" max="5" width="13.5703125" bestFit="1" customWidth="1"/>
    <col min="6" max="6" width="16" bestFit="1" customWidth="1"/>
    <col min="7" max="7" width="91.42578125" bestFit="1" customWidth="1"/>
  </cols>
  <sheetData>
    <row r="1" spans="1:7" s="5" customFormat="1" x14ac:dyDescent="0.25">
      <c r="A1" s="4" t="s">
        <v>91</v>
      </c>
    </row>
    <row r="2" spans="1:7" x14ac:dyDescent="0.25">
      <c r="A2" t="str">
        <f>NNE!A2</f>
        <v>Atualização: de acordo com 8ª Reunião de Acompanhamento de obras da ANEEL - Agosto/2025</v>
      </c>
    </row>
    <row r="3" spans="1:7" x14ac:dyDescent="0.25">
      <c r="A3" t="str">
        <f>NNE!A3</f>
        <v>versão: 21/08/2025</v>
      </c>
      <c r="B3" s="1"/>
    </row>
    <row r="4" spans="1:7" ht="47.25" customHeight="1" x14ac:dyDescent="0.25">
      <c r="A4" s="52" t="s">
        <v>1</v>
      </c>
      <c r="B4" s="53" t="s">
        <v>2</v>
      </c>
      <c r="C4" s="52" t="s">
        <v>3</v>
      </c>
      <c r="D4" s="52" t="s">
        <v>4</v>
      </c>
      <c r="E4" s="52" t="s">
        <v>5</v>
      </c>
      <c r="F4" s="52" t="s">
        <v>6</v>
      </c>
      <c r="G4" s="52" t="s">
        <v>7</v>
      </c>
    </row>
    <row r="5" spans="1:7" ht="30" x14ac:dyDescent="0.25">
      <c r="A5" s="37" t="s">
        <v>96</v>
      </c>
      <c r="B5" s="20" t="s">
        <v>97</v>
      </c>
      <c r="C5" s="20" t="s">
        <v>94</v>
      </c>
      <c r="D5" s="21">
        <v>46103</v>
      </c>
      <c r="E5" s="21">
        <v>46103</v>
      </c>
      <c r="F5" s="23">
        <v>46103</v>
      </c>
      <c r="G5" s="22" t="s">
        <v>95</v>
      </c>
    </row>
    <row r="6" spans="1:7" ht="30" x14ac:dyDescent="0.25">
      <c r="A6" s="37" t="s">
        <v>98</v>
      </c>
      <c r="B6" s="20" t="s">
        <v>97</v>
      </c>
      <c r="C6" s="20" t="s">
        <v>94</v>
      </c>
      <c r="D6" s="21">
        <v>46103</v>
      </c>
      <c r="E6" s="21">
        <v>46103</v>
      </c>
      <c r="F6" s="23">
        <v>46103</v>
      </c>
      <c r="G6" s="22" t="s">
        <v>95</v>
      </c>
    </row>
    <row r="7" spans="1:7" ht="30" x14ac:dyDescent="0.25">
      <c r="A7" s="37" t="s">
        <v>99</v>
      </c>
      <c r="B7" s="20" t="s">
        <v>93</v>
      </c>
      <c r="C7" s="20" t="s">
        <v>94</v>
      </c>
      <c r="D7" s="21">
        <v>46480</v>
      </c>
      <c r="E7" s="21">
        <v>46480</v>
      </c>
      <c r="F7" s="23">
        <v>46508</v>
      </c>
      <c r="G7" s="22" t="s">
        <v>95</v>
      </c>
    </row>
    <row r="8" spans="1:7" ht="30" x14ac:dyDescent="0.25">
      <c r="A8" s="37" t="s">
        <v>100</v>
      </c>
      <c r="B8" s="20" t="s">
        <v>97</v>
      </c>
      <c r="C8" s="20" t="s">
        <v>92</v>
      </c>
      <c r="D8" s="21" t="s">
        <v>87</v>
      </c>
      <c r="E8" s="39">
        <v>47969</v>
      </c>
      <c r="F8" s="40">
        <v>47969</v>
      </c>
      <c r="G8" s="22" t="s">
        <v>95</v>
      </c>
    </row>
    <row r="9" spans="1:7" x14ac:dyDescent="0.25">
      <c r="A9" s="38" t="s">
        <v>101</v>
      </c>
      <c r="B9" s="13" t="s">
        <v>15</v>
      </c>
      <c r="C9" s="13" t="s">
        <v>92</v>
      </c>
      <c r="D9" s="39" t="s">
        <v>102</v>
      </c>
      <c r="E9" s="39">
        <v>47537</v>
      </c>
      <c r="F9" s="40">
        <v>47604</v>
      </c>
      <c r="G9" s="41" t="s">
        <v>131</v>
      </c>
    </row>
    <row r="10" spans="1:7" x14ac:dyDescent="0.25">
      <c r="A10" s="19" t="s">
        <v>103</v>
      </c>
      <c r="B10" s="20" t="s">
        <v>15</v>
      </c>
      <c r="C10" s="20" t="s">
        <v>92</v>
      </c>
      <c r="D10" s="21" t="s">
        <v>102</v>
      </c>
      <c r="E10" s="21">
        <v>47537</v>
      </c>
      <c r="F10" s="23">
        <v>47604</v>
      </c>
      <c r="G10" s="42" t="s">
        <v>131</v>
      </c>
    </row>
    <row r="11" spans="1:7" x14ac:dyDescent="0.25">
      <c r="A11" s="38" t="s">
        <v>130</v>
      </c>
      <c r="B11" s="13" t="s">
        <v>104</v>
      </c>
      <c r="C11" s="13" t="s">
        <v>92</v>
      </c>
      <c r="D11" s="39" t="s">
        <v>87</v>
      </c>
      <c r="E11" s="39">
        <v>47537</v>
      </c>
      <c r="F11" s="40">
        <v>47604</v>
      </c>
      <c r="G11" s="41" t="s">
        <v>131</v>
      </c>
    </row>
    <row r="12" spans="1:7" ht="15.75" thickBot="1" x14ac:dyDescent="0.3">
      <c r="A12" s="67" t="s">
        <v>132</v>
      </c>
      <c r="B12" s="68" t="s">
        <v>18</v>
      </c>
      <c r="C12" s="68" t="s">
        <v>92</v>
      </c>
      <c r="D12" s="69" t="s">
        <v>87</v>
      </c>
      <c r="E12" s="69">
        <v>47537</v>
      </c>
      <c r="F12" s="70">
        <v>47604</v>
      </c>
      <c r="G12" s="71" t="s">
        <v>131</v>
      </c>
    </row>
    <row r="13" spans="1:7" x14ac:dyDescent="0.25">
      <c r="A13" s="6" t="s">
        <v>105</v>
      </c>
      <c r="B13" s="3" t="s">
        <v>15</v>
      </c>
      <c r="C13" s="3" t="s">
        <v>106</v>
      </c>
      <c r="D13" s="2">
        <v>45352</v>
      </c>
      <c r="E13" s="2">
        <v>46082</v>
      </c>
      <c r="F13" s="17">
        <v>46082</v>
      </c>
      <c r="G13" s="15"/>
    </row>
    <row r="14" spans="1:7" ht="15.75" thickBot="1" x14ac:dyDescent="0.3">
      <c r="A14" s="7" t="s">
        <v>107</v>
      </c>
      <c r="B14" s="8" t="s">
        <v>15</v>
      </c>
      <c r="C14" s="8" t="s">
        <v>106</v>
      </c>
      <c r="D14" s="9">
        <v>46751</v>
      </c>
      <c r="E14" s="9">
        <v>46203</v>
      </c>
      <c r="F14" s="18">
        <v>46203</v>
      </c>
      <c r="G14" s="16"/>
    </row>
    <row r="15" spans="1:7" x14ac:dyDescent="0.25">
      <c r="A15" s="59" t="s">
        <v>119</v>
      </c>
      <c r="B15" s="60" t="s">
        <v>15</v>
      </c>
      <c r="C15" s="60" t="s">
        <v>121</v>
      </c>
      <c r="D15" s="61" t="s">
        <v>87</v>
      </c>
      <c r="E15" s="61">
        <v>47969</v>
      </c>
      <c r="F15" s="62">
        <v>47969</v>
      </c>
      <c r="G15" s="63" t="s">
        <v>123</v>
      </c>
    </row>
    <row r="16" spans="1:7" ht="15.75" thickBot="1" x14ac:dyDescent="0.3">
      <c r="A16" s="54" t="s">
        <v>120</v>
      </c>
      <c r="B16" s="55" t="s">
        <v>15</v>
      </c>
      <c r="C16" s="55" t="s">
        <v>121</v>
      </c>
      <c r="D16" s="56" t="s">
        <v>87</v>
      </c>
      <c r="E16" s="56">
        <v>47969</v>
      </c>
      <c r="F16" s="57">
        <v>47969</v>
      </c>
      <c r="G16" s="58" t="s">
        <v>123</v>
      </c>
    </row>
    <row r="17" spans="1:7" ht="15.75" thickBot="1" x14ac:dyDescent="0.3">
      <c r="A17" s="7" t="s">
        <v>108</v>
      </c>
      <c r="B17" s="8" t="s">
        <v>15</v>
      </c>
      <c r="C17" s="8" t="s">
        <v>109</v>
      </c>
      <c r="D17" s="9">
        <v>45565</v>
      </c>
      <c r="E17" s="9">
        <v>47969</v>
      </c>
      <c r="F17" s="18">
        <v>47969</v>
      </c>
      <c r="G17" s="16"/>
    </row>
    <row r="19" spans="1:7" x14ac:dyDescent="0.25">
      <c r="A19" s="5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ONS Intranet - Central de Arquivos" ma:contentTypeID="0x01010018159D4407E2B949941F28DD4E6C73B100D40ED7C3B8895F4E80C7BCDAA410D192" ma:contentTypeVersion="35" ma:contentTypeDescription="" ma:contentTypeScope="" ma:versionID="c461dbb6c64ca3c481f8f9b21135558c">
  <xsd:schema xmlns:xsd="http://www.w3.org/2001/XMLSchema" xmlns:xs="http://www.w3.org/2001/XMLSchema" xmlns:p="http://schemas.microsoft.com/office/2006/metadata/properties" xmlns:ns2="7481862d-7221-4d4e-aaee-e9305d49a4b4" xmlns:ns3="f5de6b4b-50fe-42de-9160-f73f9aac4bd7" xmlns:ns4="cc97d4cb-9ef9-4c16-9302-76dc037215e5" targetNamespace="http://schemas.microsoft.com/office/2006/metadata/properties" ma:root="true" ma:fieldsID="d58aad1f5e830b5de3c4a6e013649c4c" ns2:_="" ns3:_="" ns4:_="">
    <xsd:import namespace="7481862d-7221-4d4e-aaee-e9305d49a4b4"/>
    <xsd:import namespace="f5de6b4b-50fe-42de-9160-f73f9aac4bd7"/>
    <xsd:import namespace="cc97d4cb-9ef9-4c16-9302-76dc037215e5"/>
    <xsd:element name="properties">
      <xsd:complexType>
        <xsd:sequence>
          <xsd:element name="documentManagement">
            <xsd:complexType>
              <xsd:all>
                <xsd:element ref="ns2:CentralArquivosStatus" minOccurs="0"/>
                <xsd:element ref="ns2:CentralArquivosClassificacao" minOccurs="0"/>
                <xsd:element ref="ns2:CentralArquivosTags" minOccurs="0"/>
                <xsd:element ref="ns2:CentralArquivosTipoDocument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1862d-7221-4d4e-aaee-e9305d49a4b4" elementFormDefault="qualified">
    <xsd:import namespace="http://schemas.microsoft.com/office/2006/documentManagement/types"/>
    <xsd:import namespace="http://schemas.microsoft.com/office/infopath/2007/PartnerControls"/>
    <xsd:element name="CentralArquivosStatus" ma:index="8" nillable="true" ma:displayName="Central de Arquivos - Status" ma:default="Em Elaboração" ma:format="Dropdown" ma:indexed="true" ma:internalName="CentralArquivosStatus" ma:readOnly="false">
      <xsd:simpleType>
        <xsd:restriction base="dms:Choice">
          <xsd:enumeration value="Em Elaboração"/>
          <xsd:enumeration value="Finalizado"/>
        </xsd:restriction>
      </xsd:simpleType>
    </xsd:element>
    <xsd:element name="CentralArquivosClassificacao" ma:index="9" nillable="true" ma:displayName="Central de Arquivos - Classificação" ma:internalName="CentralArquivosClassificacao" ma:readOnly="false">
      <xsd:simpleType>
        <xsd:restriction base="dms:Note"/>
      </xsd:simpleType>
    </xsd:element>
    <xsd:element name="CentralArquivosTags" ma:index="10" nillable="true" ma:displayName="Central de Arquivos - Tags" ma:list="{eaa3d005-7a5c-4cb6-93ae-1bb51029484b}" ma:internalName="CentralArquivosTags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ntralArquivosTipoDocumento" ma:index="11" nillable="true" ma:displayName="Central de Arquivos - Tipo de Documento" ma:list="{645d6c9d-9484-48e4-a230-33018fd220e1}" ma:internalName="CentralArquivosTipoDocumento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e6b4b-50fe-42de-9160-f73f9aac4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description="" ma:indexed="true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description="" ma:indexed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7286e3-5101-43ec-98dd-e474663c51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7d4cb-9ef9-4c16-9302-76dc037215e5" elementFormDefault="qualified">
    <xsd:import namespace="http://schemas.microsoft.com/office/2006/documentManagement/types"/>
    <xsd:import namespace="http://schemas.microsoft.com/office/infopath/2007/PartnerControls"/>
    <xsd:element name="TaxCatchAll" ma:index="27" nillable="true" ma:displayName="Taxonomy Catch All Column" ma:hidden="true" ma:list="{064721fe-e9af-4e10-9ff9-b2519ffaba09}" ma:internalName="TaxCatchAll" ma:showField="CatchAllData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de6b4b-50fe-42de-9160-f73f9aac4bd7">
      <Terms xmlns="http://schemas.microsoft.com/office/infopath/2007/PartnerControls"/>
    </lcf76f155ced4ddcb4097134ff3c332f>
    <CentralArquivosTipoDocumento xmlns="7481862d-7221-4d4e-aaee-e9305d49a4b4" xsi:nil="true"/>
    <CentralArquivosStatus xmlns="7481862d-7221-4d4e-aaee-e9305d49a4b4">Em Elaboração</CentralArquivosStatus>
    <CentralArquivosClassificacao xmlns="7481862d-7221-4d4e-aaee-e9305d49a4b4" xsi:nil="true"/>
    <TaxCatchAll xmlns="cc97d4cb-9ef9-4c16-9302-76dc037215e5" xsi:nil="true"/>
    <CentralArquivosTags xmlns="7481862d-7221-4d4e-aaee-e9305d49a4b4" xsi:nil="true"/>
    <_Flow_SignoffStatus xmlns="f5de6b4b-50fe-42de-9160-f73f9aac4bd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AFF218-A519-4511-97BD-4CD9187720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81862d-7221-4d4e-aaee-e9305d49a4b4"/>
    <ds:schemaRef ds:uri="f5de6b4b-50fe-42de-9160-f73f9aac4bd7"/>
    <ds:schemaRef ds:uri="cc97d4cb-9ef9-4c16-9302-76dc03721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9EBD4F-2DA8-49E0-A30B-A48FC24F1328}">
  <ds:schemaRefs>
    <ds:schemaRef ds:uri="http://schemas.microsoft.com/office/infopath/2007/PartnerControls"/>
    <ds:schemaRef ds:uri="f5de6b4b-50fe-42de-9160-f73f9aac4bd7"/>
    <ds:schemaRef ds:uri="http://purl.org/dc/elements/1.1/"/>
    <ds:schemaRef ds:uri="cc97d4cb-9ef9-4c16-9302-76dc037215e5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481862d-7221-4d4e-aaee-e9305d49a4b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Carlos De Araujo Simoes</dc:creator>
  <cp:keywords/>
  <dc:description/>
  <cp:lastModifiedBy>Robson de Souza Donato</cp:lastModifiedBy>
  <cp:revision/>
  <dcterms:created xsi:type="dcterms:W3CDTF">2019-09-10T13:30:41Z</dcterms:created>
  <dcterms:modified xsi:type="dcterms:W3CDTF">2025-09-19T17:52:08Z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0x01010018159D4407E2B949941F28DD4E6C73B100D40ED7C3B8895F4E80C7BCDAA410D192</vt:lpwstr>
  </property>
  <property fmtid="{D5CDD505-2E9C-101B-9397-08002B2CF9AE}" pid="3" name="MediaServiceImageTags">
    <vt:lpwstr/>
  </property>
</Properties>
</file>