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\\rio_arq_01\_CARGABARRAMENTO\!PAR 2024-2028\"/>
    </mc:Choice>
  </mc:AlternateContent>
  <xr:revisionPtr revIDLastSave="0" documentId="13_ncr:1_{F635F92B-BC69-4CE0-8C09-F3ADA67BE54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NNE" sheetId="1" r:id="rId1"/>
    <sheet name="SECO" sheetId="2" r:id="rId2"/>
    <sheet name="SUL" sheetId="3" r:id="rId3"/>
  </sheets>
  <definedNames>
    <definedName name="_xlnm._FilterDatabase" localSheetId="0" hidden="1">NNE!$A$4:$G$33</definedName>
    <definedName name="_xlnm._FilterDatabase" localSheetId="1" hidden="1">SECO!$A$4:$G$65</definedName>
    <definedName name="_xlnm._FilterDatabase" localSheetId="2" hidden="1">SUL!$A$4:$G$23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3" l="1"/>
  <c r="A3" i="2" l="1"/>
</calcChain>
</file>

<file path=xl/sharedStrings.xml><?xml version="1.0" encoding="utf-8"?>
<sst xmlns="http://schemas.openxmlformats.org/spreadsheetml/2006/main" count="463" uniqueCount="245">
  <si>
    <t>Lista de Obras de Fronteira - Norte e Nordeste</t>
  </si>
  <si>
    <t>Atualização: de acordo com o DMSE de Agosto/2022.</t>
  </si>
  <si>
    <t>versão: 17/08/2022</t>
  </si>
  <si>
    <t>Obra de Fronteira</t>
  </si>
  <si>
    <t>Tensão (kV)</t>
  </si>
  <si>
    <t>Agente</t>
  </si>
  <si>
    <t>Data Contratual</t>
  </si>
  <si>
    <t>Data Estimada</t>
  </si>
  <si>
    <t>Data a Considerar [Item 3.1e)]</t>
  </si>
  <si>
    <t>OBSERVAÇÃO:</t>
  </si>
  <si>
    <t>Tarumã</t>
  </si>
  <si>
    <t>230/138 kV</t>
  </si>
  <si>
    <t>Amazonas Energia</t>
  </si>
  <si>
    <t>Parintins</t>
  </si>
  <si>
    <t>230/138</t>
  </si>
  <si>
    <t>Juruti</t>
  </si>
  <si>
    <t>Equatorial PA</t>
  </si>
  <si>
    <t>Castanhal</t>
  </si>
  <si>
    <t>Tomé-Açu</t>
  </si>
  <si>
    <t>Novo Progresso</t>
  </si>
  <si>
    <t>Itacaiúnas</t>
  </si>
  <si>
    <t>Dom Eliseu II</t>
  </si>
  <si>
    <t>230/69</t>
  </si>
  <si>
    <t>Considerada em 2028 por não ter outorga. Data estimada com base no Edital do Leilão 002/2022, em consulta pública</t>
  </si>
  <si>
    <t>Santa Luzia III</t>
  </si>
  <si>
    <t>Equatorial MA</t>
  </si>
  <si>
    <t>Açailândia</t>
  </si>
  <si>
    <t>Dianópolis II</t>
  </si>
  <si>
    <t>Energisa TO / Coelba</t>
  </si>
  <si>
    <t>Data estimada de acordo com a assinatura do CCT e estudo pré-operacional</t>
  </si>
  <si>
    <t>Chapada I</t>
  </si>
  <si>
    <t>Equatorial PI/CELPE</t>
  </si>
  <si>
    <t>Em operação (Equatorial PI). Faltando apenas a tomada de carga pela CELPE</t>
  </si>
  <si>
    <t>Pacatuba</t>
  </si>
  <si>
    <t>Enel CE</t>
  </si>
  <si>
    <t>Crato II</t>
  </si>
  <si>
    <t>Dias Macedo II</t>
  </si>
  <si>
    <t>Caraúbas II</t>
  </si>
  <si>
    <t>Cosern</t>
  </si>
  <si>
    <t>João Pessoa II</t>
  </si>
  <si>
    <t>Energisa PB</t>
  </si>
  <si>
    <t>Fiat Seccionadora</t>
  </si>
  <si>
    <t>Celpe</t>
  </si>
  <si>
    <t>Novo nome: SE Mata Norte.</t>
  </si>
  <si>
    <t>Itabuna III</t>
  </si>
  <si>
    <t>Coelba</t>
  </si>
  <si>
    <t>Alagoinhas II</t>
  </si>
  <si>
    <t>Data estimada de acordo com a assinatura do CCT</t>
  </si>
  <si>
    <t>Feira de Santana III</t>
  </si>
  <si>
    <t>Olindina</t>
  </si>
  <si>
    <t>Data contratual</t>
  </si>
  <si>
    <t>Rio Formoso II</t>
  </si>
  <si>
    <t>Pirajá</t>
  </si>
  <si>
    <t>Camaçari</t>
  </si>
  <si>
    <t>Pindaí</t>
  </si>
  <si>
    <t>em operação</t>
  </si>
  <si>
    <t>A Coelba deverá informar a "Data a considerar" (coluna F), considerando suas obras de conexão.</t>
  </si>
  <si>
    <t>Morro do Chapéu</t>
  </si>
  <si>
    <t>Lagoa Nova</t>
  </si>
  <si>
    <t>Nossa Senhora da Glória</t>
  </si>
  <si>
    <t>Energisa SE</t>
  </si>
  <si>
    <t>sem outorga</t>
  </si>
  <si>
    <t>Considerada em 2027 por não ter outorga. Solicitação de Acesso para dez/2026</t>
  </si>
  <si>
    <t>Lista de Obras de Fronteira - Sudeste, Centro-Oeste, Acre e Rondônia</t>
  </si>
  <si>
    <t>2º TR - 1 x 900 MVA da SE Nova Iguaçu</t>
  </si>
  <si>
    <t>500/138</t>
  </si>
  <si>
    <t>ISOLUX/Linhas de Taubaté Transmissora de Energia LTDA (LTTE)</t>
  </si>
  <si>
    <t>3º TR - 1 x 900 MVA da SE Nova Iguaçu</t>
  </si>
  <si>
    <t>SE Lagos - 3 x 400 MVA a ser conectada à rede de 345 kV através do seccionamento da LT 345 kV Adrianópolis - Macaé Merchant</t>
  </si>
  <si>
    <t>345/138</t>
  </si>
  <si>
    <t>Zopone Engenharia e Comécio Ltda.</t>
  </si>
  <si>
    <t xml:space="preserve">Leilão ANEEL nº 02/2018 </t>
  </si>
  <si>
    <t>2º TR - 1 x 900 MVA da SE Zona Oeste</t>
  </si>
  <si>
    <t>FURNAS</t>
  </si>
  <si>
    <t>REA Nº 9.469, DE 17/11/2020</t>
  </si>
  <si>
    <t>SE João Neiva 2 - 3 x 400 MVA</t>
  </si>
  <si>
    <t>Interligação Elétrica Itaúnas S.A. (IEITAUNAS)</t>
  </si>
  <si>
    <t>Leilão ANEEL nº 013/2015</t>
  </si>
  <si>
    <t>SE Itapaci - Novo setor 138 kV com 2 TR de 100 MVA</t>
  </si>
  <si>
    <t>CELG-GT</t>
  </si>
  <si>
    <t>REA 8.614/2020</t>
  </si>
  <si>
    <t>SE Rio Claro 2 - Nova subestação com 2 TR de 100 MVA</t>
  </si>
  <si>
    <t>RIO CLARO 2</t>
  </si>
  <si>
    <t>Leilão 002/2018 - Lote 13</t>
  </si>
  <si>
    <t>SE Pirineus - 3º TR de 225 MVA</t>
  </si>
  <si>
    <t>-</t>
  </si>
  <si>
    <t>Obra sem outorga definida e sem previsão.</t>
  </si>
  <si>
    <t>SE Cachoeira Dourada  - Substituição do ATR2 por 1 TR de 120 MVA</t>
  </si>
  <si>
    <t>REA 7.846/2019</t>
  </si>
  <si>
    <t>SE Braúnas - Nova subestação com 2 TR de 160 MVA</t>
  </si>
  <si>
    <t>230/138 e 230/161</t>
  </si>
  <si>
    <t>MANTIQUEIRA</t>
  </si>
  <si>
    <t>Leilão 005/2015 - Lote A</t>
  </si>
  <si>
    <t>SE Timóteo 2 - Nova subestação com 1 TR de 60 MVA</t>
  </si>
  <si>
    <t>MANTIQUEIRA
TIMÓTEO-MESQUITA</t>
  </si>
  <si>
    <t>Considerar em todo o horizonte.</t>
  </si>
  <si>
    <t>SE João Monlevade 4 - Nova subestação com 1 TR de 75 MVA</t>
  </si>
  <si>
    <t>SE Varginha 4 - Nova subestação com 2 TR de 225 MVA</t>
  </si>
  <si>
    <t>SE Jaíba - Nova subestação com 2 TR de 100 MVA</t>
  </si>
  <si>
    <t>SOLARIS</t>
  </si>
  <si>
    <t>Leilão 002/2018 - Lote 20</t>
  </si>
  <si>
    <t>SE Pimenta - Substituição do TR1 de 150 MVA por 1 banco AT (3+1) x 100 MVA</t>
  </si>
  <si>
    <t>CEMIG-GT</t>
  </si>
  <si>
    <t>REA 6.799/2018</t>
  </si>
  <si>
    <t>SE Pimenta - Substituição do TR2 de 150 MVA por 1 banco AT (3) x 100 MVA</t>
  </si>
  <si>
    <t>SE Barreiro - Substituição dos quatro bancos AT de 150 MVA por dois bancos AT de (6+1) x 225 MVA</t>
  </si>
  <si>
    <t>REA 6.578/2017</t>
  </si>
  <si>
    <t>SE Juiz de Fora - Substituição dos três transformadores trifásicos de 150 MVA por dois bancos monofásicos de (6+1) x 125 MVA</t>
  </si>
  <si>
    <t>REA 7.497/2018</t>
  </si>
  <si>
    <t>Considerar as configurações parciais da implentação desta obra de transmissão e seus impactos na previsão de carga.</t>
  </si>
  <si>
    <t xml:space="preserve">SE Governador Valadares 2 - Substituição dos bancos AT de 33 MVA por dois de 50 MVA </t>
  </si>
  <si>
    <t>230/13,8</t>
  </si>
  <si>
    <t>REA 7.844/2019</t>
  </si>
  <si>
    <t xml:space="preserve">SE Governador Valadares 2 - Substituição dos três bancos AT de 13 MVA por dois de 40 MVA </t>
  </si>
  <si>
    <t>138/69</t>
  </si>
  <si>
    <t>SE Betim 6 - Nova subestação com 2 TR de 300 MVA</t>
  </si>
  <si>
    <t>SE Uberlândia 10 - Nova subestação com um AT de 225 MVA</t>
  </si>
  <si>
    <t>Leilão 002/2019 - Lote 7</t>
  </si>
  <si>
    <t>SE Araxá 3  - Nova subestação com um AT de 300 MVA</t>
  </si>
  <si>
    <t>SE Jaguara - Substituição dos bancos de autotransformadores T7 e T8 de (6+1) x 50 MVA por novos bancos monofásicos de (6+1) x 75 MVA, fim de vida útil</t>
  </si>
  <si>
    <t xml:space="preserve">SE Monte Alegre de Minas 2 - Nova subestação com dois AT de 200 MVA  </t>
  </si>
  <si>
    <t>SE Leopoldina 2 - Nova subestação com dois AT de 150 MVA</t>
  </si>
  <si>
    <t>Leilão 002/2019 - Lote 3</t>
  </si>
  <si>
    <t>SE Padre Fialho - 2º AT de 150 MVA</t>
  </si>
  <si>
    <t>REA 9.289/2020</t>
  </si>
  <si>
    <t>SE Feijó - 2x20 MVA</t>
  </si>
  <si>
    <t>ACRE</t>
  </si>
  <si>
    <t>Licitada Leilão ANEEL n° 02/2019 - Lote 11
Contrato de Concessão 011/2020 de 20/03/2020</t>
  </si>
  <si>
    <t>SE Cruzeiro do Sul - 2x50 MVA</t>
  </si>
  <si>
    <t>SE Caladinho II - 2x40 MVA</t>
  </si>
  <si>
    <t>SE Tucumã - 2x150 MVA</t>
  </si>
  <si>
    <t>EDP - Energias do Brasil S.A.</t>
  </si>
  <si>
    <t>Leilão ANEEL n° 001/2021 - Lote 01 em 30/06/2021</t>
  </si>
  <si>
    <t>SE Cláudia - 200 MVA</t>
  </si>
  <si>
    <t>2º Banco de  autotransformadores monofásicos 230/138 kV – 3 x 25 MVA na SE Lucas do Rio Verde</t>
  </si>
  <si>
    <t>ELETRONORTE</t>
  </si>
  <si>
    <t>Resolução Autorizativa nº 9241 de 22/09/2020</t>
  </si>
  <si>
    <t>SE Cuiabá Norte - 750 MVA</t>
  </si>
  <si>
    <t>MEZ Energia e Partcipações Ltda</t>
  </si>
  <si>
    <t>Leilão ANEEL n° 001/2021 - Lote 03 em 30/06/2021</t>
  </si>
  <si>
    <t>4º banco de transformadores 230/69 kV – 60 MVA na SE Sorriso</t>
  </si>
  <si>
    <t>SE Domênico Rangoni 345/138 kV - 2x400 MVA</t>
  </si>
  <si>
    <t>ELTE</t>
  </si>
  <si>
    <t xml:space="preserve"> Leilão 001/2014 em 09/05/2014</t>
  </si>
  <si>
    <t>SE Manoel da Nóbrega 230/138/88 kV - (2+1)x225 MVA</t>
  </si>
  <si>
    <t>230/138/88</t>
  </si>
  <si>
    <t>Leilão 001/2014 em 09/05/2014</t>
  </si>
  <si>
    <t>230/88</t>
  </si>
  <si>
    <t>ISA CTEEP</t>
  </si>
  <si>
    <t>REA nº 9.692 de 09/02/2021 alterada pela REA nº 10.344 de 10/08/2021</t>
  </si>
  <si>
    <t>Remanejamento de cargas da EDP São Paulo atualmente alimentadas pela SE Santa Cabeça 88 kV</t>
  </si>
  <si>
    <t>3º. Banco de transformadores 440/138 kV - 300 MVA na SE Mirassol II</t>
  </si>
  <si>
    <t>440/138</t>
  </si>
  <si>
    <t>IE PINHEIROS</t>
  </si>
  <si>
    <t>2º Banco de transformadores 440/138 kV - 300 MVA na SE Água Vermelha</t>
  </si>
  <si>
    <t>REA nº 9.260 de 29/09/2020 alterada pela REA nº 10.398 de 17/08/2021</t>
  </si>
  <si>
    <t>SE São Miguel 345/88 kV - 3x400 MVA</t>
  </si>
  <si>
    <t>345/88</t>
  </si>
  <si>
    <t xml:space="preserve">MEZ 8 </t>
  </si>
  <si>
    <t>Leilão ANEEL n° 001/2020 em 17/12/2020</t>
  </si>
  <si>
    <t>Remanejamento de cargas da ENEL São Paulo</t>
  </si>
  <si>
    <t>SE São Caetano do Sul 345/88 kV - 2x400 MVA</t>
  </si>
  <si>
    <t xml:space="preserve"> IE Riacho Grande </t>
  </si>
  <si>
    <t>Substituição de 3 disjuntores, 8 seccionadoras e 9 TCs no pátio de 88 kV da SE Sul 345/88 kV (visa a possibilitar operação com barramento de 88 kV fechado)</t>
  </si>
  <si>
    <t>REA 8314 22/10/2019. Anexo alterado pela REA 9114 11/08/2020</t>
  </si>
  <si>
    <t xml:space="preserve">Modernização com aumento da capacidade dos transformadores da SE Centro 230/88 kV e 230/20 kV </t>
  </si>
  <si>
    <t xml:space="preserve">230/88  e 230/20 </t>
  </si>
  <si>
    <t>Proposto no PAR/PEL 2021- 2025</t>
  </si>
  <si>
    <t>Substituição de 4 TR 230/88 kV - 150 MVA por 3 TR 300 MVA na SE São José dos Campos</t>
  </si>
  <si>
    <t>Proposto no PAR/PEL 2021- 2025 e recomendado no Relatório EPE-DEE-RE-002/2020-rev0</t>
  </si>
  <si>
    <t>SE Dom Pedro I 230/88 kV  - 2 x 150 MVA</t>
  </si>
  <si>
    <t xml:space="preserve">230/88 </t>
  </si>
  <si>
    <t>Leilão ANEEL n° 001/2021 em 30/06/2021</t>
  </si>
  <si>
    <t>Proposto no PAR/PEL 2021- 2025 e recomendado no Relatório EPE-DEE-RE-002/2020-rev0. Data da minuta do Contrato de Concessão</t>
  </si>
  <si>
    <t>SE Manoel da Nóbrega  - 2º banco de transformadores monofásicos 230/88 kV – 3 x 75 MVA</t>
  </si>
  <si>
    <t>Ofício nº 0005/EPE/2021 - Carta ONS – 0001/DPL/2021</t>
  </si>
  <si>
    <t>SE Água azul 440/88 kV - 2 x 400 MVA (novo pátio)</t>
  </si>
  <si>
    <t>440/88</t>
  </si>
  <si>
    <t>A licitar</t>
  </si>
  <si>
    <t>SE Sete Pontes 345/138 kV - 2 x 600 MVA (novo pátio)</t>
  </si>
  <si>
    <t>Shanghai Shermar Power Holdings Co. Ltd.</t>
  </si>
  <si>
    <t>Licitada: Lote 2 do Leilão 001/2021</t>
  </si>
  <si>
    <t>Lista de Obras de Fronteira - Sul e Mato Groso do Sul</t>
  </si>
  <si>
    <t>Porto Alegre 1</t>
  </si>
  <si>
    <t>CEEE-D</t>
  </si>
  <si>
    <t>Vila Maria</t>
  </si>
  <si>
    <t>RGE/Coprel</t>
  </si>
  <si>
    <t>Cruz Alta 2</t>
  </si>
  <si>
    <t>RGE</t>
  </si>
  <si>
    <t>Capivari do Sul</t>
  </si>
  <si>
    <t>Torres 2</t>
  </si>
  <si>
    <t>Caxias Norte</t>
  </si>
  <si>
    <t>Cachoeirinha 3</t>
  </si>
  <si>
    <t>Charqueadas 3</t>
  </si>
  <si>
    <t>RGE/CEEE-D</t>
  </si>
  <si>
    <t>Ivoti 2</t>
  </si>
  <si>
    <t xml:space="preserve"> -</t>
  </si>
  <si>
    <t xml:space="preserve">Acesso solicitado pela RGE. CUST ainda não assinado. </t>
  </si>
  <si>
    <t>São Sebastião do Caí 2</t>
  </si>
  <si>
    <t>Acesso solicitado pela RGE. CUST ainda não assinado.</t>
  </si>
  <si>
    <t>Celesc</t>
  </si>
  <si>
    <t>Indaial</t>
  </si>
  <si>
    <t>Joinville Sul</t>
  </si>
  <si>
    <t>Itajaí 2</t>
  </si>
  <si>
    <t>Jaguará do Sul</t>
  </si>
  <si>
    <t>Copel-D</t>
  </si>
  <si>
    <t>Paranavaí Norte</t>
  </si>
  <si>
    <t>Irati Norte</t>
  </si>
  <si>
    <t>Paraíso 2</t>
  </si>
  <si>
    <t>Energisa MS</t>
  </si>
  <si>
    <t>Iguatemi 2</t>
  </si>
  <si>
    <t>Chapecoense</t>
  </si>
  <si>
    <t>Acesso solicitado pela Celesc. CUST ainda não assinado.</t>
  </si>
  <si>
    <t>Obra licitada no Lote 11 do Leilão de Transmissão 01/2022, assinatura do CC prevista para 30/09/2022</t>
  </si>
  <si>
    <t>Data informada pela Neoenergia COSERN</t>
  </si>
  <si>
    <t>SE Paracatu 4 - 3º TR de 300 MVA</t>
  </si>
  <si>
    <t>SMTE</t>
  </si>
  <si>
    <t>REA 12.226/2022</t>
  </si>
  <si>
    <t>REA 11.277/2022</t>
  </si>
  <si>
    <t>REA nº 11.276/2022</t>
  </si>
  <si>
    <t>Leilão ANEEL n° 001/2022 - Lote 08</t>
  </si>
  <si>
    <t>Leilão ANEEL n° 001/2022 - Lote 09</t>
  </si>
  <si>
    <t>Leilão ANEEL n° 001/2022 em 30/06/2022</t>
  </si>
  <si>
    <t>Remanejamento de cargas da EDP São Paulo atualmente alimentadas pela SE Norte 88 kV</t>
  </si>
  <si>
    <t>Sterlite Brazil Participações S.A.</t>
  </si>
  <si>
    <t>SE Novo Progresso - 2x100 MVA</t>
  </si>
  <si>
    <t xml:space="preserve">230/138 </t>
  </si>
  <si>
    <t>REA 11.645/2022</t>
  </si>
  <si>
    <t>SE Capão Bonito 230/138 kV - Substituição de 3 TR 230/88 kV - 75 MVA por 3 TR 150 MVA</t>
  </si>
  <si>
    <t>3º banco de autotransformadores 230/138 kV – 100 MVA na SE Nobres</t>
  </si>
  <si>
    <t>4º banco de autotransformadores 230/138 kV – 100 MVA na SE Sinop</t>
  </si>
  <si>
    <t>3º banco de transformadores 230/138 kV – 55 MVA na SE Pimenta Bueno</t>
  </si>
  <si>
    <t>3º banco de transformadores 230/138 kV – 100 MVA na SE Ji-Paraná</t>
  </si>
  <si>
    <t xml:space="preserve">Substituição de 3 TR 230/88 kV - 60 MVA por 3 TR 100 MVA na SE Aparecida </t>
  </si>
  <si>
    <t>Substituição do 1° e 2° bancos de transformadores 230/69 kV - 60 MVA por duas novas unidades de 100 MVA na SE Ji-Paraná</t>
  </si>
  <si>
    <t>SE Miguel Reale - 3º banco de transformadores monofásicos 345/88 kV – 3 x 133,3 MVA</t>
  </si>
  <si>
    <t>ReA nº 9.439/2020</t>
  </si>
  <si>
    <t>MEZ 10</t>
  </si>
  <si>
    <t>SE Xavantes - Substituição dos ATR2 e ATR3 de 150 por 2 de 225 MVA</t>
  </si>
  <si>
    <t>Obras de unificação do barramento de 88 kV concluídas. Haverá remanejamentos de carga da ENEL São Paulo envolvendo a SE Sul com a entrada em operação da SE São Caetano do Sul</t>
  </si>
  <si>
    <t>SE Niquelândia - 2º Banco de Autotransformadores (3x10 MVA - 30 MVA)</t>
  </si>
  <si>
    <t>LUZIÂNIA - NIQUELÂNDIA</t>
  </si>
  <si>
    <t>Em operação</t>
  </si>
  <si>
    <r>
      <t>Considerar em todo o horizonte, porém respeitando as configurações parciais da implentação desta obra de transmissão</t>
    </r>
    <r>
      <rPr>
        <sz val="11"/>
        <color theme="1"/>
        <rFont val="Calibri"/>
        <family val="2"/>
        <scheme val="minor"/>
      </rPr>
      <t>, incluindo as alterações no sistema de distribuição, e seus impactos na previsão de carga.</t>
    </r>
  </si>
  <si>
    <t>SE Água Vermelha 500/138 kV - 1º banco de transformadores monofásicos 500/138 kV – (3+1) x 133,3 MVA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</si>
</sst>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4" fontId="0" fillId="0" borderId="0" xfId="0" applyNumberFormat="1"/>
    <xf numFmtId="17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quotePrefix="1" applyFont="1" applyBorder="1"/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17" fontId="2" fillId="0" borderId="5" xfId="0" applyNumberFormat="1" applyFont="1" applyBorder="1" applyAlignment="1">
      <alignment horizontal="center"/>
    </xf>
    <xf numFmtId="0" fontId="0" fillId="0" borderId="6" xfId="0" applyBorder="1"/>
    <xf numFmtId="0" fontId="2" fillId="0" borderId="7" xfId="0" applyFont="1" applyBorder="1"/>
    <xf numFmtId="0" fontId="0" fillId="0" borderId="8" xfId="0" applyBorder="1"/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17" fontId="2" fillId="0" borderId="10" xfId="0" applyNumberFormat="1" applyFont="1" applyBorder="1" applyAlignment="1">
      <alignment horizontal="center"/>
    </xf>
    <xf numFmtId="0" fontId="0" fillId="0" borderId="11" xfId="0" applyBorder="1"/>
    <xf numFmtId="0" fontId="0" fillId="0" borderId="12" xfId="0" applyBorder="1" applyAlignment="1">
      <alignment horizontal="center"/>
    </xf>
    <xf numFmtId="0" fontId="4" fillId="0" borderId="1" xfId="0" applyFont="1" applyBorder="1"/>
    <xf numFmtId="0" fontId="2" fillId="0" borderId="14" xfId="0" applyFont="1" applyBorder="1"/>
    <xf numFmtId="0" fontId="2" fillId="0" borderId="3" xfId="0" applyFont="1" applyBorder="1" applyAlignment="1">
      <alignment horizontal="center"/>
    </xf>
    <xf numFmtId="17" fontId="2" fillId="0" borderId="3" xfId="0" applyNumberFormat="1" applyFont="1" applyBorder="1" applyAlignment="1">
      <alignment horizontal="center"/>
    </xf>
    <xf numFmtId="0" fontId="0" fillId="0" borderId="15" xfId="0" applyBorder="1"/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" fontId="0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6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17" fontId="0" fillId="3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/>
    </xf>
    <xf numFmtId="14" fontId="0" fillId="3" borderId="1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0" fontId="0" fillId="3" borderId="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center"/>
    </xf>
    <xf numFmtId="0" fontId="0" fillId="3" borderId="13" xfId="0" applyFont="1" applyFill="1" applyBorder="1" applyAlignment="1">
      <alignment horizontal="center" vertical="center" wrapText="1"/>
    </xf>
    <xf numFmtId="0" fontId="0" fillId="3" borderId="13" xfId="0" applyFont="1" applyFill="1" applyBorder="1" applyAlignment="1">
      <alignment horizontal="left" vertical="center" wrapText="1"/>
    </xf>
    <xf numFmtId="0" fontId="0" fillId="0" borderId="13" xfId="0" applyFont="1" applyBorder="1"/>
    <xf numFmtId="0" fontId="0" fillId="0" borderId="13" xfId="0" applyFont="1" applyBorder="1" applyAlignment="1">
      <alignment wrapText="1"/>
    </xf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33"/>
  <sheetViews>
    <sheetView zoomScaleNormal="100" workbookViewId="0">
      <selection activeCell="B4" sqref="B4"/>
    </sheetView>
  </sheetViews>
  <sheetFormatPr defaultRowHeight="15" x14ac:dyDescent="0.25"/>
  <cols>
    <col min="1" max="1" width="24.140625" customWidth="1"/>
    <col min="2" max="2" width="16" bestFit="1" customWidth="1"/>
    <col min="3" max="4" width="19.42578125" bestFit="1" customWidth="1"/>
    <col min="5" max="5" width="18.140625" bestFit="1" customWidth="1"/>
    <col min="6" max="6" width="21.140625" bestFit="1" customWidth="1"/>
    <col min="7" max="7" width="106.140625" bestFit="1" customWidth="1"/>
  </cols>
  <sheetData>
    <row r="1" spans="1:7" x14ac:dyDescent="0.25">
      <c r="A1" s="9" t="s">
        <v>0</v>
      </c>
      <c r="B1" s="10"/>
      <c r="C1" s="10"/>
    </row>
    <row r="2" spans="1:7" s="10" customFormat="1" x14ac:dyDescent="0.25">
      <c r="A2" s="10" t="s">
        <v>1</v>
      </c>
    </row>
    <row r="3" spans="1:7" x14ac:dyDescent="0.25">
      <c r="A3" s="10" t="s">
        <v>2</v>
      </c>
    </row>
    <row r="4" spans="1:7" ht="42" customHeight="1" x14ac:dyDescent="0.25">
      <c r="A4" s="1" t="s">
        <v>3</v>
      </c>
      <c r="B4" s="2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</row>
    <row r="5" spans="1:7" x14ac:dyDescent="0.25">
      <c r="A5" s="11" t="s">
        <v>10</v>
      </c>
      <c r="B5" s="7" t="s">
        <v>11</v>
      </c>
      <c r="C5" s="7" t="s">
        <v>12</v>
      </c>
      <c r="D5" s="6">
        <v>46112</v>
      </c>
      <c r="E5" s="6">
        <v>45747</v>
      </c>
      <c r="F5" s="6">
        <v>45778</v>
      </c>
      <c r="G5" s="12"/>
    </row>
    <row r="6" spans="1:7" x14ac:dyDescent="0.25">
      <c r="A6" s="11" t="s">
        <v>13</v>
      </c>
      <c r="B6" s="7" t="s">
        <v>14</v>
      </c>
      <c r="C6" s="7" t="s">
        <v>12</v>
      </c>
      <c r="D6" s="6">
        <v>45007</v>
      </c>
      <c r="E6" s="6">
        <v>45015</v>
      </c>
      <c r="F6" s="6">
        <v>45015</v>
      </c>
      <c r="G6" s="12"/>
    </row>
    <row r="7" spans="1:7" x14ac:dyDescent="0.25">
      <c r="A7" s="11" t="s">
        <v>15</v>
      </c>
      <c r="B7" s="7" t="s">
        <v>14</v>
      </c>
      <c r="C7" s="7" t="s">
        <v>16</v>
      </c>
      <c r="D7" s="6">
        <v>45007</v>
      </c>
      <c r="E7" s="6">
        <v>45015</v>
      </c>
      <c r="F7" s="6">
        <v>45015</v>
      </c>
      <c r="G7" s="12"/>
    </row>
    <row r="8" spans="1:7" x14ac:dyDescent="0.25">
      <c r="A8" s="11" t="s">
        <v>17</v>
      </c>
      <c r="B8" s="7" t="s">
        <v>14</v>
      </c>
      <c r="C8" s="7" t="s">
        <v>16</v>
      </c>
      <c r="D8" s="6">
        <v>44603</v>
      </c>
      <c r="E8" s="6">
        <v>44864</v>
      </c>
      <c r="F8" s="6">
        <v>44864</v>
      </c>
      <c r="G8" s="12"/>
    </row>
    <row r="9" spans="1:7" x14ac:dyDescent="0.25">
      <c r="A9" s="11" t="s">
        <v>18</v>
      </c>
      <c r="B9" s="7" t="s">
        <v>14</v>
      </c>
      <c r="C9" s="7" t="s">
        <v>16</v>
      </c>
      <c r="D9" s="6">
        <v>44419</v>
      </c>
      <c r="E9" s="6">
        <v>44834</v>
      </c>
      <c r="F9" s="6">
        <v>44834</v>
      </c>
      <c r="G9" s="12"/>
    </row>
    <row r="10" spans="1:7" x14ac:dyDescent="0.25">
      <c r="A10" s="11" t="s">
        <v>19</v>
      </c>
      <c r="B10" s="7" t="s">
        <v>14</v>
      </c>
      <c r="C10" s="7" t="s">
        <v>16</v>
      </c>
      <c r="D10" s="6">
        <v>46660</v>
      </c>
      <c r="E10" s="6">
        <v>46660</v>
      </c>
      <c r="F10" s="6">
        <v>46721</v>
      </c>
      <c r="G10" s="12"/>
    </row>
    <row r="11" spans="1:7" x14ac:dyDescent="0.25">
      <c r="A11" s="11" t="s">
        <v>20</v>
      </c>
      <c r="B11" s="7" t="s">
        <v>14</v>
      </c>
      <c r="C11" s="7" t="s">
        <v>16</v>
      </c>
      <c r="D11" s="6">
        <v>46112</v>
      </c>
      <c r="E11" s="6">
        <v>46112</v>
      </c>
      <c r="F11" s="6">
        <v>46143</v>
      </c>
      <c r="G11" s="8"/>
    </row>
    <row r="12" spans="1:7" x14ac:dyDescent="0.25">
      <c r="A12" s="11" t="s">
        <v>21</v>
      </c>
      <c r="B12" s="7" t="s">
        <v>22</v>
      </c>
      <c r="C12" s="7" t="s">
        <v>16</v>
      </c>
      <c r="D12" s="6">
        <v>46843</v>
      </c>
      <c r="E12" s="6">
        <v>46843</v>
      </c>
      <c r="F12" s="6">
        <v>46874</v>
      </c>
      <c r="G12" s="8" t="s">
        <v>23</v>
      </c>
    </row>
    <row r="13" spans="1:7" x14ac:dyDescent="0.25">
      <c r="A13" s="11" t="s">
        <v>24</v>
      </c>
      <c r="B13" s="7" t="s">
        <v>14</v>
      </c>
      <c r="C13" s="7" t="s">
        <v>25</v>
      </c>
      <c r="D13" s="6">
        <v>46843</v>
      </c>
      <c r="E13" s="6">
        <v>46843</v>
      </c>
      <c r="F13" s="6">
        <v>46874</v>
      </c>
      <c r="G13" s="8" t="s">
        <v>23</v>
      </c>
    </row>
    <row r="14" spans="1:7" x14ac:dyDescent="0.25">
      <c r="A14" s="11" t="s">
        <v>26</v>
      </c>
      <c r="B14" s="7" t="s">
        <v>22</v>
      </c>
      <c r="C14" s="7" t="s">
        <v>25</v>
      </c>
      <c r="D14" s="6">
        <v>46843</v>
      </c>
      <c r="E14" s="6">
        <v>46843</v>
      </c>
      <c r="F14" s="6">
        <v>46874</v>
      </c>
      <c r="G14" s="8" t="s">
        <v>23</v>
      </c>
    </row>
    <row r="15" spans="1:7" x14ac:dyDescent="0.25">
      <c r="A15" s="11" t="s">
        <v>27</v>
      </c>
      <c r="B15" s="7" t="s">
        <v>14</v>
      </c>
      <c r="C15" s="7" t="s">
        <v>28</v>
      </c>
      <c r="D15" s="6">
        <v>45352</v>
      </c>
      <c r="E15" s="6">
        <v>44834</v>
      </c>
      <c r="F15" s="6">
        <v>44834</v>
      </c>
      <c r="G15" s="12" t="s">
        <v>29</v>
      </c>
    </row>
    <row r="16" spans="1:7" x14ac:dyDescent="0.25">
      <c r="A16" s="11" t="s">
        <v>30</v>
      </c>
      <c r="B16" s="7" t="s">
        <v>14</v>
      </c>
      <c r="C16" s="7" t="s">
        <v>31</v>
      </c>
      <c r="D16" s="6">
        <v>44641</v>
      </c>
      <c r="E16" s="6"/>
      <c r="F16" s="6"/>
      <c r="G16" s="12" t="s">
        <v>32</v>
      </c>
    </row>
    <row r="17" spans="1:7" x14ac:dyDescent="0.25">
      <c r="A17" s="11" t="s">
        <v>33</v>
      </c>
      <c r="B17" s="7" t="s">
        <v>22</v>
      </c>
      <c r="C17" s="7" t="s">
        <v>34</v>
      </c>
      <c r="D17" s="6">
        <v>45190</v>
      </c>
      <c r="E17" s="6">
        <v>45190</v>
      </c>
      <c r="F17" s="6">
        <v>45231</v>
      </c>
      <c r="G17" s="12"/>
    </row>
    <row r="18" spans="1:7" x14ac:dyDescent="0.25">
      <c r="A18" s="11" t="s">
        <v>35</v>
      </c>
      <c r="B18" s="7" t="s">
        <v>22</v>
      </c>
      <c r="C18" s="7" t="s">
        <v>34</v>
      </c>
      <c r="D18" s="6">
        <v>45371</v>
      </c>
      <c r="E18" s="6">
        <v>45371</v>
      </c>
      <c r="F18" s="6">
        <v>45413</v>
      </c>
      <c r="G18" s="8"/>
    </row>
    <row r="19" spans="1:7" x14ac:dyDescent="0.25">
      <c r="A19" s="11" t="s">
        <v>36</v>
      </c>
      <c r="B19" s="7" t="s">
        <v>22</v>
      </c>
      <c r="C19" s="7" t="s">
        <v>34</v>
      </c>
      <c r="D19" s="6">
        <v>46112</v>
      </c>
      <c r="E19" s="6">
        <v>46112</v>
      </c>
      <c r="F19" s="6">
        <v>46143</v>
      </c>
      <c r="G19" s="12"/>
    </row>
    <row r="20" spans="1:7" x14ac:dyDescent="0.25">
      <c r="A20" s="11" t="s">
        <v>37</v>
      </c>
      <c r="B20" s="7" t="s">
        <v>22</v>
      </c>
      <c r="C20" s="7" t="s">
        <v>38</v>
      </c>
      <c r="D20" s="6">
        <v>45190</v>
      </c>
      <c r="E20" s="6">
        <v>45170</v>
      </c>
      <c r="F20" s="6">
        <v>45231</v>
      </c>
      <c r="G20" s="12"/>
    </row>
    <row r="21" spans="1:7" x14ac:dyDescent="0.25">
      <c r="A21" s="11" t="s">
        <v>39</v>
      </c>
      <c r="B21" s="7" t="s">
        <v>22</v>
      </c>
      <c r="C21" s="7" t="s">
        <v>40</v>
      </c>
      <c r="D21" s="6">
        <v>45008</v>
      </c>
      <c r="E21" s="6">
        <v>44835</v>
      </c>
      <c r="F21" s="6">
        <v>44835</v>
      </c>
      <c r="G21" s="26"/>
    </row>
    <row r="22" spans="1:7" x14ac:dyDescent="0.25">
      <c r="A22" s="11" t="s">
        <v>41</v>
      </c>
      <c r="B22" s="7" t="s">
        <v>22</v>
      </c>
      <c r="C22" s="7" t="s">
        <v>42</v>
      </c>
      <c r="D22" s="6">
        <v>44440</v>
      </c>
      <c r="E22" s="6">
        <v>44805</v>
      </c>
      <c r="F22" s="6">
        <v>44805</v>
      </c>
      <c r="G22" s="12" t="s">
        <v>43</v>
      </c>
    </row>
    <row r="23" spans="1:7" x14ac:dyDescent="0.25">
      <c r="A23" s="11" t="s">
        <v>44</v>
      </c>
      <c r="B23" s="7" t="s">
        <v>14</v>
      </c>
      <c r="C23" s="7" t="s">
        <v>45</v>
      </c>
      <c r="D23" s="6">
        <v>44440</v>
      </c>
      <c r="E23" s="6">
        <v>44531</v>
      </c>
      <c r="F23" s="6">
        <v>44501</v>
      </c>
      <c r="G23" s="12"/>
    </row>
    <row r="24" spans="1:7" x14ac:dyDescent="0.25">
      <c r="A24" s="11" t="s">
        <v>46</v>
      </c>
      <c r="B24" s="7" t="s">
        <v>22</v>
      </c>
      <c r="C24" s="7" t="s">
        <v>45</v>
      </c>
      <c r="D24" s="6">
        <v>44986</v>
      </c>
      <c r="E24" s="6">
        <v>45006</v>
      </c>
      <c r="F24" s="6">
        <v>45047</v>
      </c>
      <c r="G24" s="12" t="s">
        <v>47</v>
      </c>
    </row>
    <row r="25" spans="1:7" x14ac:dyDescent="0.25">
      <c r="A25" s="11" t="s">
        <v>48</v>
      </c>
      <c r="B25" s="7" t="s">
        <v>22</v>
      </c>
      <c r="C25" s="7" t="s">
        <v>45</v>
      </c>
      <c r="D25" s="6">
        <v>44621</v>
      </c>
      <c r="E25" s="6">
        <v>44470</v>
      </c>
      <c r="F25" s="6">
        <v>44501</v>
      </c>
      <c r="G25" s="12"/>
    </row>
    <row r="26" spans="1:7" x14ac:dyDescent="0.25">
      <c r="A26" s="11" t="s">
        <v>49</v>
      </c>
      <c r="B26" s="7" t="s">
        <v>22</v>
      </c>
      <c r="C26" s="7" t="s">
        <v>45</v>
      </c>
      <c r="D26" s="6">
        <v>44986</v>
      </c>
      <c r="E26" s="6">
        <v>44986</v>
      </c>
      <c r="F26" s="6">
        <v>45047</v>
      </c>
      <c r="G26" s="8" t="s">
        <v>50</v>
      </c>
    </row>
    <row r="27" spans="1:7" x14ac:dyDescent="0.25">
      <c r="A27" s="11" t="s">
        <v>51</v>
      </c>
      <c r="B27" s="7" t="s">
        <v>14</v>
      </c>
      <c r="C27" s="7" t="s">
        <v>45</v>
      </c>
      <c r="D27" s="6">
        <v>45352</v>
      </c>
      <c r="E27" s="6">
        <v>45352</v>
      </c>
      <c r="F27" s="6">
        <v>45413</v>
      </c>
      <c r="G27" s="8" t="s">
        <v>50</v>
      </c>
    </row>
    <row r="28" spans="1:7" x14ac:dyDescent="0.25">
      <c r="A28" s="11" t="s">
        <v>52</v>
      </c>
      <c r="B28" s="7" t="s">
        <v>22</v>
      </c>
      <c r="C28" s="7" t="s">
        <v>45</v>
      </c>
      <c r="D28" s="6">
        <v>45717</v>
      </c>
      <c r="E28" s="6">
        <v>44805</v>
      </c>
      <c r="F28" s="6">
        <v>44866</v>
      </c>
      <c r="G28" s="12" t="s">
        <v>47</v>
      </c>
    </row>
    <row r="29" spans="1:7" x14ac:dyDescent="0.25">
      <c r="A29" s="11" t="s">
        <v>53</v>
      </c>
      <c r="B29" s="7" t="s">
        <v>22</v>
      </c>
      <c r="C29" s="7" t="s">
        <v>45</v>
      </c>
      <c r="D29" s="6">
        <v>45717</v>
      </c>
      <c r="E29" s="6">
        <v>44896</v>
      </c>
      <c r="F29" s="6">
        <v>44866</v>
      </c>
      <c r="G29" s="12" t="s">
        <v>47</v>
      </c>
    </row>
    <row r="30" spans="1:7" x14ac:dyDescent="0.25">
      <c r="A30" s="11" t="s">
        <v>54</v>
      </c>
      <c r="B30" s="7" t="s">
        <v>22</v>
      </c>
      <c r="C30" s="7" t="s">
        <v>45</v>
      </c>
      <c r="D30" s="7" t="s">
        <v>55</v>
      </c>
      <c r="E30" s="6" t="s">
        <v>55</v>
      </c>
      <c r="F30" s="6"/>
      <c r="G30" s="8" t="s">
        <v>56</v>
      </c>
    </row>
    <row r="31" spans="1:7" x14ac:dyDescent="0.25">
      <c r="A31" s="11" t="s">
        <v>57</v>
      </c>
      <c r="B31" s="7" t="s">
        <v>22</v>
      </c>
      <c r="C31" s="7" t="s">
        <v>45</v>
      </c>
      <c r="D31" s="7" t="s">
        <v>55</v>
      </c>
      <c r="E31" s="6" t="s">
        <v>55</v>
      </c>
      <c r="F31" s="6"/>
      <c r="G31" s="8" t="s">
        <v>56</v>
      </c>
    </row>
    <row r="32" spans="1:7" x14ac:dyDescent="0.25">
      <c r="A32" s="11" t="s">
        <v>58</v>
      </c>
      <c r="B32" s="7" t="s">
        <v>22</v>
      </c>
      <c r="C32" s="7" t="s">
        <v>38</v>
      </c>
      <c r="D32" s="6">
        <v>44835</v>
      </c>
      <c r="E32" s="6">
        <v>44835</v>
      </c>
      <c r="F32" s="6">
        <v>44835</v>
      </c>
      <c r="G32" s="8" t="s">
        <v>214</v>
      </c>
    </row>
    <row r="33" spans="1:7" x14ac:dyDescent="0.25">
      <c r="A33" s="11" t="s">
        <v>59</v>
      </c>
      <c r="B33" s="7" t="s">
        <v>22</v>
      </c>
      <c r="C33" s="7" t="s">
        <v>60</v>
      </c>
      <c r="D33" s="7" t="s">
        <v>61</v>
      </c>
      <c r="E33" s="6">
        <v>46388</v>
      </c>
      <c r="F33" s="6">
        <v>46508</v>
      </c>
      <c r="G33" s="8" t="s">
        <v>62</v>
      </c>
    </row>
  </sheetData>
  <autoFilter ref="A4:G33" xr:uid="{C18B3811-274E-47AF-B4BA-087CD7912612}"/>
  <phoneticPr fontId="5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65"/>
  <sheetViews>
    <sheetView zoomScale="86" zoomScaleNormal="86" workbookViewId="0">
      <selection activeCell="A9" sqref="A9"/>
    </sheetView>
  </sheetViews>
  <sheetFormatPr defaultColWidth="50.85546875" defaultRowHeight="15" x14ac:dyDescent="0.25"/>
  <cols>
    <col min="1" max="1" width="63.5703125" bestFit="1" customWidth="1"/>
    <col min="2" max="2" width="16.85546875" bestFit="1" customWidth="1"/>
    <col min="3" max="3" width="47" bestFit="1" customWidth="1"/>
    <col min="4" max="4" width="50.42578125" bestFit="1" customWidth="1"/>
    <col min="5" max="5" width="19.28515625" bestFit="1" customWidth="1"/>
    <col min="6" max="6" width="34.140625" bestFit="1" customWidth="1"/>
    <col min="7" max="7" width="101.42578125" bestFit="1" customWidth="1"/>
  </cols>
  <sheetData>
    <row r="1" spans="1:7" s="9" customFormat="1" ht="15" customHeight="1" x14ac:dyDescent="0.25">
      <c r="A1" s="9" t="s">
        <v>63</v>
      </c>
    </row>
    <row r="2" spans="1:7" s="10" customFormat="1" ht="15" customHeight="1" x14ac:dyDescent="0.25">
      <c r="A2" s="10" t="s">
        <v>1</v>
      </c>
    </row>
    <row r="3" spans="1:7" s="10" customFormat="1" ht="15" customHeight="1" x14ac:dyDescent="0.25">
      <c r="A3" s="10" t="str">
        <f>NNE!A3</f>
        <v>versão: 17/08/2022</v>
      </c>
    </row>
    <row r="4" spans="1:7" x14ac:dyDescent="0.25">
      <c r="A4" s="1" t="s">
        <v>3</v>
      </c>
      <c r="B4" s="2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</row>
    <row r="5" spans="1:7" s="35" customFormat="1" ht="30" x14ac:dyDescent="0.25">
      <c r="A5" s="31" t="s">
        <v>64</v>
      </c>
      <c r="B5" s="32" t="s">
        <v>65</v>
      </c>
      <c r="C5" s="33" t="s">
        <v>66</v>
      </c>
      <c r="D5" s="33" t="s">
        <v>242</v>
      </c>
      <c r="E5" s="33" t="s">
        <v>242</v>
      </c>
      <c r="F5" s="34"/>
      <c r="G5" s="31"/>
    </row>
    <row r="6" spans="1:7" s="35" customFormat="1" ht="30" x14ac:dyDescent="0.25">
      <c r="A6" s="31" t="s">
        <v>67</v>
      </c>
      <c r="B6" s="32" t="s">
        <v>65</v>
      </c>
      <c r="C6" s="33" t="s">
        <v>66</v>
      </c>
      <c r="D6" s="33" t="s">
        <v>242</v>
      </c>
      <c r="E6" s="33" t="s">
        <v>242</v>
      </c>
      <c r="F6" s="34"/>
      <c r="G6" s="31"/>
    </row>
    <row r="7" spans="1:7" s="35" customFormat="1" ht="30" x14ac:dyDescent="0.25">
      <c r="A7" s="31" t="s">
        <v>68</v>
      </c>
      <c r="B7" s="32" t="s">
        <v>69</v>
      </c>
      <c r="C7" s="33" t="s">
        <v>70</v>
      </c>
      <c r="D7" s="33" t="s">
        <v>71</v>
      </c>
      <c r="E7" s="34">
        <v>44825</v>
      </c>
      <c r="F7" s="34">
        <v>44866</v>
      </c>
      <c r="G7" s="31"/>
    </row>
    <row r="8" spans="1:7" s="35" customFormat="1" x14ac:dyDescent="0.25">
      <c r="A8" s="31" t="s">
        <v>72</v>
      </c>
      <c r="B8" s="32" t="s">
        <v>65</v>
      </c>
      <c r="C8" s="33" t="s">
        <v>73</v>
      </c>
      <c r="D8" s="33" t="s">
        <v>74</v>
      </c>
      <c r="E8" s="34">
        <v>45293</v>
      </c>
      <c r="F8" s="34">
        <v>45413</v>
      </c>
      <c r="G8" s="36"/>
    </row>
    <row r="9" spans="1:7" s="35" customFormat="1" x14ac:dyDescent="0.25">
      <c r="A9" s="31" t="s">
        <v>75</v>
      </c>
      <c r="B9" s="32" t="s">
        <v>69</v>
      </c>
      <c r="C9" s="33" t="s">
        <v>76</v>
      </c>
      <c r="D9" s="33" t="s">
        <v>77</v>
      </c>
      <c r="E9" s="34">
        <v>44845</v>
      </c>
      <c r="F9" s="34">
        <v>44866</v>
      </c>
      <c r="G9" s="31"/>
    </row>
    <row r="10" spans="1:7" s="35" customFormat="1" x14ac:dyDescent="0.25">
      <c r="A10" s="31" t="s">
        <v>78</v>
      </c>
      <c r="B10" s="32" t="s">
        <v>14</v>
      </c>
      <c r="C10" s="33" t="s">
        <v>79</v>
      </c>
      <c r="D10" s="33" t="s">
        <v>80</v>
      </c>
      <c r="E10" s="34">
        <v>44958</v>
      </c>
      <c r="F10" s="34">
        <v>44958</v>
      </c>
      <c r="G10" s="31"/>
    </row>
    <row r="11" spans="1:7" s="35" customFormat="1" x14ac:dyDescent="0.25">
      <c r="A11" s="31" t="s">
        <v>81</v>
      </c>
      <c r="B11" s="32" t="s">
        <v>14</v>
      </c>
      <c r="C11" s="33" t="s">
        <v>82</v>
      </c>
      <c r="D11" s="33" t="s">
        <v>83</v>
      </c>
      <c r="E11" s="34">
        <v>44866</v>
      </c>
      <c r="F11" s="34">
        <v>44866</v>
      </c>
      <c r="G11" s="31"/>
    </row>
    <row r="12" spans="1:7" s="35" customFormat="1" x14ac:dyDescent="0.25">
      <c r="A12" s="31" t="s">
        <v>84</v>
      </c>
      <c r="B12" s="32" t="s">
        <v>14</v>
      </c>
      <c r="C12" s="33" t="s">
        <v>79</v>
      </c>
      <c r="D12" s="33" t="s">
        <v>218</v>
      </c>
      <c r="E12" s="34">
        <v>45536</v>
      </c>
      <c r="F12" s="34">
        <v>45536</v>
      </c>
      <c r="G12" s="31"/>
    </row>
    <row r="13" spans="1:7" s="35" customFormat="1" x14ac:dyDescent="0.25">
      <c r="A13" s="37" t="s">
        <v>87</v>
      </c>
      <c r="B13" s="32" t="s">
        <v>14</v>
      </c>
      <c r="C13" s="33" t="s">
        <v>73</v>
      </c>
      <c r="D13" s="33" t="s">
        <v>88</v>
      </c>
      <c r="E13" s="34">
        <v>44835</v>
      </c>
      <c r="F13" s="34">
        <v>44835</v>
      </c>
      <c r="G13" s="31"/>
    </row>
    <row r="14" spans="1:7" s="35" customFormat="1" x14ac:dyDescent="0.25">
      <c r="A14" s="38" t="s">
        <v>238</v>
      </c>
      <c r="B14" s="32" t="s">
        <v>226</v>
      </c>
      <c r="C14" s="33" t="s">
        <v>79</v>
      </c>
      <c r="D14" s="33" t="s">
        <v>227</v>
      </c>
      <c r="E14" s="34">
        <v>45383</v>
      </c>
      <c r="F14" s="34">
        <v>45383</v>
      </c>
      <c r="G14" s="31"/>
    </row>
    <row r="15" spans="1:7" s="35" customFormat="1" ht="30" x14ac:dyDescent="0.25">
      <c r="A15" s="38" t="s">
        <v>240</v>
      </c>
      <c r="B15" s="32" t="s">
        <v>22</v>
      </c>
      <c r="C15" s="33" t="s">
        <v>241</v>
      </c>
      <c r="D15" s="33" t="s">
        <v>61</v>
      </c>
      <c r="E15" s="34">
        <v>46997</v>
      </c>
      <c r="F15" s="34">
        <v>46997</v>
      </c>
      <c r="G15" s="31"/>
    </row>
    <row r="16" spans="1:7" s="35" customFormat="1" ht="30" x14ac:dyDescent="0.25">
      <c r="A16" s="31" t="s">
        <v>89</v>
      </c>
      <c r="B16" s="33" t="s">
        <v>90</v>
      </c>
      <c r="C16" s="33" t="s">
        <v>91</v>
      </c>
      <c r="D16" s="33" t="s">
        <v>92</v>
      </c>
      <c r="E16" s="34">
        <v>44825</v>
      </c>
      <c r="F16" s="34">
        <v>44805</v>
      </c>
      <c r="G16" s="31" t="s">
        <v>243</v>
      </c>
    </row>
    <row r="17" spans="1:7" s="35" customFormat="1" ht="30" x14ac:dyDescent="0.25">
      <c r="A17" s="31" t="s">
        <v>93</v>
      </c>
      <c r="B17" s="32" t="s">
        <v>22</v>
      </c>
      <c r="C17" s="33" t="s">
        <v>94</v>
      </c>
      <c r="D17" s="33" t="s">
        <v>92</v>
      </c>
      <c r="E17" s="34">
        <v>44825</v>
      </c>
      <c r="F17" s="34">
        <v>44805</v>
      </c>
      <c r="G17" s="31" t="s">
        <v>95</v>
      </c>
    </row>
    <row r="18" spans="1:7" s="35" customFormat="1" x14ac:dyDescent="0.25">
      <c r="A18" s="31" t="s">
        <v>96</v>
      </c>
      <c r="B18" s="32" t="s">
        <v>22</v>
      </c>
      <c r="C18" s="33" t="s">
        <v>91</v>
      </c>
      <c r="D18" s="33" t="s">
        <v>92</v>
      </c>
      <c r="E18" s="34">
        <v>44700</v>
      </c>
      <c r="F18" s="34">
        <v>44682</v>
      </c>
      <c r="G18" s="31" t="s">
        <v>95</v>
      </c>
    </row>
    <row r="19" spans="1:7" s="35" customFormat="1" x14ac:dyDescent="0.25">
      <c r="A19" s="31" t="s">
        <v>97</v>
      </c>
      <c r="B19" s="32" t="s">
        <v>69</v>
      </c>
      <c r="C19" s="33" t="s">
        <v>91</v>
      </c>
      <c r="D19" s="33" t="s">
        <v>92</v>
      </c>
      <c r="E19" s="34">
        <v>44864</v>
      </c>
      <c r="F19" s="34">
        <v>44835</v>
      </c>
      <c r="G19" s="31" t="s">
        <v>95</v>
      </c>
    </row>
    <row r="20" spans="1:7" s="35" customFormat="1" x14ac:dyDescent="0.25">
      <c r="A20" s="31" t="s">
        <v>98</v>
      </c>
      <c r="B20" s="32" t="s">
        <v>14</v>
      </c>
      <c r="C20" s="33" t="s">
        <v>99</v>
      </c>
      <c r="D20" s="33" t="s">
        <v>100</v>
      </c>
      <c r="E20" s="34">
        <v>44825</v>
      </c>
      <c r="F20" s="34">
        <v>44805</v>
      </c>
      <c r="G20" s="31" t="s">
        <v>95</v>
      </c>
    </row>
    <row r="21" spans="1:7" s="35" customFormat="1" ht="30" x14ac:dyDescent="0.25">
      <c r="A21" s="31" t="s">
        <v>101</v>
      </c>
      <c r="B21" s="32" t="s">
        <v>69</v>
      </c>
      <c r="C21" s="33" t="s">
        <v>102</v>
      </c>
      <c r="D21" s="33" t="s">
        <v>103</v>
      </c>
      <c r="E21" s="34">
        <v>44825</v>
      </c>
      <c r="F21" s="34">
        <v>44805</v>
      </c>
      <c r="G21" s="31" t="s">
        <v>95</v>
      </c>
    </row>
    <row r="22" spans="1:7" s="35" customFormat="1" ht="30" x14ac:dyDescent="0.25">
      <c r="A22" s="31" t="s">
        <v>104</v>
      </c>
      <c r="B22" s="32" t="s">
        <v>69</v>
      </c>
      <c r="C22" s="33" t="s">
        <v>102</v>
      </c>
      <c r="D22" s="33" t="s">
        <v>103</v>
      </c>
      <c r="E22" s="34">
        <v>45077</v>
      </c>
      <c r="F22" s="34">
        <v>45047</v>
      </c>
      <c r="G22" s="31"/>
    </row>
    <row r="23" spans="1:7" s="35" customFormat="1" ht="30" x14ac:dyDescent="0.25">
      <c r="A23" s="38" t="s">
        <v>105</v>
      </c>
      <c r="B23" s="32" t="s">
        <v>69</v>
      </c>
      <c r="C23" s="33" t="s">
        <v>102</v>
      </c>
      <c r="D23" s="33" t="s">
        <v>106</v>
      </c>
      <c r="E23" s="34">
        <v>45412</v>
      </c>
      <c r="F23" s="34">
        <v>45413</v>
      </c>
      <c r="G23" s="31"/>
    </row>
    <row r="24" spans="1:7" s="35" customFormat="1" ht="30" x14ac:dyDescent="0.25">
      <c r="A24" s="31" t="s">
        <v>107</v>
      </c>
      <c r="B24" s="32" t="s">
        <v>69</v>
      </c>
      <c r="C24" s="33" t="s">
        <v>102</v>
      </c>
      <c r="D24" s="33" t="s">
        <v>108</v>
      </c>
      <c r="E24" s="34">
        <v>45148</v>
      </c>
      <c r="F24" s="34">
        <v>45231</v>
      </c>
      <c r="G24" s="31" t="s">
        <v>109</v>
      </c>
    </row>
    <row r="25" spans="1:7" s="35" customFormat="1" ht="30" x14ac:dyDescent="0.25">
      <c r="A25" s="31" t="s">
        <v>110</v>
      </c>
      <c r="B25" s="32" t="s">
        <v>111</v>
      </c>
      <c r="C25" s="33" t="s">
        <v>102</v>
      </c>
      <c r="D25" s="33" t="s">
        <v>112</v>
      </c>
      <c r="E25" s="34">
        <v>45288</v>
      </c>
      <c r="F25" s="34">
        <v>45231</v>
      </c>
      <c r="G25" s="31"/>
    </row>
    <row r="26" spans="1:7" s="35" customFormat="1" ht="30" x14ac:dyDescent="0.25">
      <c r="A26" s="31" t="s">
        <v>113</v>
      </c>
      <c r="B26" s="32" t="s">
        <v>114</v>
      </c>
      <c r="C26" s="33" t="s">
        <v>102</v>
      </c>
      <c r="D26" s="33" t="s">
        <v>112</v>
      </c>
      <c r="E26" s="34">
        <v>45288</v>
      </c>
      <c r="F26" s="34">
        <v>45231</v>
      </c>
      <c r="G26" s="31"/>
    </row>
    <row r="27" spans="1:7" s="35" customFormat="1" x14ac:dyDescent="0.25">
      <c r="A27" s="31" t="s">
        <v>115</v>
      </c>
      <c r="B27" s="32" t="s">
        <v>69</v>
      </c>
      <c r="C27" s="33" t="s">
        <v>91</v>
      </c>
      <c r="D27" s="33" t="s">
        <v>92</v>
      </c>
      <c r="E27" s="34">
        <v>44895</v>
      </c>
      <c r="F27" s="34">
        <v>44866</v>
      </c>
      <c r="G27" s="31" t="s">
        <v>95</v>
      </c>
    </row>
    <row r="28" spans="1:7" s="35" customFormat="1" x14ac:dyDescent="0.25">
      <c r="A28" s="31" t="s">
        <v>116</v>
      </c>
      <c r="B28" s="32" t="s">
        <v>69</v>
      </c>
      <c r="C28" s="33" t="s">
        <v>85</v>
      </c>
      <c r="D28" s="33" t="s">
        <v>117</v>
      </c>
      <c r="E28" s="34">
        <v>45046</v>
      </c>
      <c r="F28" s="34">
        <v>45047</v>
      </c>
      <c r="G28" s="31"/>
    </row>
    <row r="29" spans="1:7" s="35" customFormat="1" x14ac:dyDescent="0.25">
      <c r="A29" s="31" t="s">
        <v>118</v>
      </c>
      <c r="B29" s="32" t="s">
        <v>69</v>
      </c>
      <c r="C29" s="33" t="s">
        <v>85</v>
      </c>
      <c r="D29" s="33" t="s">
        <v>117</v>
      </c>
      <c r="E29" s="34">
        <v>45046</v>
      </c>
      <c r="F29" s="34">
        <v>45047</v>
      </c>
      <c r="G29" s="31"/>
    </row>
    <row r="30" spans="1:7" s="35" customFormat="1" ht="45" x14ac:dyDescent="0.25">
      <c r="A30" s="31" t="s">
        <v>119</v>
      </c>
      <c r="B30" s="32" t="s">
        <v>69</v>
      </c>
      <c r="C30" s="33" t="s">
        <v>102</v>
      </c>
      <c r="D30" s="33" t="s">
        <v>85</v>
      </c>
      <c r="E30" s="34">
        <v>46934</v>
      </c>
      <c r="F30" s="34">
        <v>46874</v>
      </c>
      <c r="G30" s="31" t="s">
        <v>86</v>
      </c>
    </row>
    <row r="31" spans="1:7" s="35" customFormat="1" ht="30" x14ac:dyDescent="0.25">
      <c r="A31" s="31" t="s">
        <v>120</v>
      </c>
      <c r="B31" s="32" t="s">
        <v>69</v>
      </c>
      <c r="C31" s="33" t="s">
        <v>85</v>
      </c>
      <c r="D31" s="33" t="s">
        <v>117</v>
      </c>
      <c r="E31" s="34">
        <v>45046</v>
      </c>
      <c r="F31" s="34">
        <v>45047</v>
      </c>
      <c r="G31" s="31"/>
    </row>
    <row r="32" spans="1:7" s="35" customFormat="1" x14ac:dyDescent="0.25">
      <c r="A32" s="31" t="s">
        <v>121</v>
      </c>
      <c r="B32" s="32" t="s">
        <v>69</v>
      </c>
      <c r="C32" s="33" t="s">
        <v>85</v>
      </c>
      <c r="D32" s="33" t="s">
        <v>122</v>
      </c>
      <c r="E32" s="34">
        <v>45736</v>
      </c>
      <c r="F32" s="34">
        <v>45778</v>
      </c>
      <c r="G32" s="31"/>
    </row>
    <row r="33" spans="1:7" s="35" customFormat="1" x14ac:dyDescent="0.25">
      <c r="A33" s="31" t="s">
        <v>123</v>
      </c>
      <c r="B33" s="32" t="s">
        <v>69</v>
      </c>
      <c r="C33" s="33" t="s">
        <v>85</v>
      </c>
      <c r="D33" s="33" t="s">
        <v>124</v>
      </c>
      <c r="E33" s="34">
        <v>45031</v>
      </c>
      <c r="F33" s="34">
        <v>45047</v>
      </c>
      <c r="G33" s="31"/>
    </row>
    <row r="34" spans="1:7" s="35" customFormat="1" x14ac:dyDescent="0.25">
      <c r="A34" s="31" t="s">
        <v>215</v>
      </c>
      <c r="B34" s="32" t="s">
        <v>65</v>
      </c>
      <c r="C34" s="33" t="s">
        <v>216</v>
      </c>
      <c r="D34" s="33" t="s">
        <v>217</v>
      </c>
      <c r="E34" s="34">
        <v>45668</v>
      </c>
      <c r="F34" s="34">
        <v>45778</v>
      </c>
      <c r="G34" s="31"/>
    </row>
    <row r="35" spans="1:7" s="35" customFormat="1" ht="30" x14ac:dyDescent="0.25">
      <c r="A35" s="31" t="s">
        <v>125</v>
      </c>
      <c r="B35" s="32" t="s">
        <v>22</v>
      </c>
      <c r="C35" s="33" t="s">
        <v>126</v>
      </c>
      <c r="D35" s="33" t="s">
        <v>127</v>
      </c>
      <c r="E35" s="34">
        <v>45143</v>
      </c>
      <c r="F35" s="34">
        <v>45143</v>
      </c>
      <c r="G35" s="31"/>
    </row>
    <row r="36" spans="1:7" s="35" customFormat="1" ht="30" x14ac:dyDescent="0.25">
      <c r="A36" s="31" t="s">
        <v>128</v>
      </c>
      <c r="B36" s="32" t="s">
        <v>22</v>
      </c>
      <c r="C36" s="33" t="s">
        <v>126</v>
      </c>
      <c r="D36" s="33" t="s">
        <v>127</v>
      </c>
      <c r="E36" s="34">
        <v>45736</v>
      </c>
      <c r="F36" s="34">
        <v>45736</v>
      </c>
      <c r="G36" s="31"/>
    </row>
    <row r="37" spans="1:7" s="35" customFormat="1" x14ac:dyDescent="0.25">
      <c r="A37" s="31" t="s">
        <v>129</v>
      </c>
      <c r="B37" s="32" t="s">
        <v>14</v>
      </c>
      <c r="C37" s="39" t="s">
        <v>135</v>
      </c>
      <c r="D37" s="33" t="s">
        <v>220</v>
      </c>
      <c r="E37" s="34">
        <v>46295</v>
      </c>
      <c r="F37" s="34">
        <v>46295</v>
      </c>
      <c r="G37" s="31"/>
    </row>
    <row r="38" spans="1:7" s="35" customFormat="1" x14ac:dyDescent="0.25">
      <c r="A38" s="31" t="s">
        <v>130</v>
      </c>
      <c r="B38" s="32" t="s">
        <v>22</v>
      </c>
      <c r="C38" s="33" t="s">
        <v>131</v>
      </c>
      <c r="D38" s="39" t="s">
        <v>132</v>
      </c>
      <c r="E38" s="34">
        <v>46295</v>
      </c>
      <c r="F38" s="40">
        <v>46295</v>
      </c>
      <c r="G38" s="31"/>
    </row>
    <row r="39" spans="1:7" s="35" customFormat="1" x14ac:dyDescent="0.25">
      <c r="A39" s="31" t="s">
        <v>133</v>
      </c>
      <c r="B39" s="32" t="s">
        <v>14</v>
      </c>
      <c r="C39" s="33" t="s">
        <v>224</v>
      </c>
      <c r="D39" s="33" t="s">
        <v>221</v>
      </c>
      <c r="E39" s="34">
        <v>46660</v>
      </c>
      <c r="F39" s="34">
        <v>46660</v>
      </c>
      <c r="G39" s="31"/>
    </row>
    <row r="40" spans="1:7" s="35" customFormat="1" x14ac:dyDescent="0.25">
      <c r="A40" s="31" t="s">
        <v>225</v>
      </c>
      <c r="B40" s="32" t="s">
        <v>14</v>
      </c>
      <c r="C40" s="33" t="s">
        <v>224</v>
      </c>
      <c r="D40" s="33" t="s">
        <v>221</v>
      </c>
      <c r="E40" s="34">
        <v>46660</v>
      </c>
      <c r="F40" s="34">
        <v>46660</v>
      </c>
      <c r="G40" s="31"/>
    </row>
    <row r="41" spans="1:7" s="44" customFormat="1" ht="30" x14ac:dyDescent="0.25">
      <c r="A41" s="41" t="s">
        <v>134</v>
      </c>
      <c r="B41" s="42" t="s">
        <v>14</v>
      </c>
      <c r="C41" s="39" t="s">
        <v>135</v>
      </c>
      <c r="D41" s="43" t="s">
        <v>136</v>
      </c>
      <c r="E41" s="40">
        <v>44756</v>
      </c>
      <c r="F41" s="40">
        <v>44756</v>
      </c>
      <c r="G41" s="41"/>
    </row>
    <row r="42" spans="1:7" s="35" customFormat="1" x14ac:dyDescent="0.25">
      <c r="A42" s="31" t="s">
        <v>137</v>
      </c>
      <c r="B42" s="32" t="s">
        <v>65</v>
      </c>
      <c r="C42" s="33" t="s">
        <v>138</v>
      </c>
      <c r="D42" s="39" t="s">
        <v>139</v>
      </c>
      <c r="E42" s="34">
        <v>45471</v>
      </c>
      <c r="F42" s="40">
        <v>45471</v>
      </c>
      <c r="G42" s="31"/>
    </row>
    <row r="43" spans="1:7" s="44" customFormat="1" x14ac:dyDescent="0.25">
      <c r="A43" s="41" t="s">
        <v>140</v>
      </c>
      <c r="B43" s="42" t="s">
        <v>22</v>
      </c>
      <c r="C43" s="39" t="s">
        <v>135</v>
      </c>
      <c r="D43" s="39" t="s">
        <v>61</v>
      </c>
      <c r="E43" s="34">
        <v>46660</v>
      </c>
      <c r="F43" s="40">
        <v>46692</v>
      </c>
      <c r="G43" s="41"/>
    </row>
    <row r="44" spans="1:7" s="44" customFormat="1" x14ac:dyDescent="0.25">
      <c r="A44" s="41" t="s">
        <v>230</v>
      </c>
      <c r="B44" s="42" t="s">
        <v>14</v>
      </c>
      <c r="C44" s="39" t="s">
        <v>135</v>
      </c>
      <c r="D44" s="39" t="s">
        <v>61</v>
      </c>
      <c r="E44" s="34">
        <v>46660</v>
      </c>
      <c r="F44" s="40">
        <v>46692</v>
      </c>
      <c r="G44" s="41"/>
    </row>
    <row r="45" spans="1:7" s="44" customFormat="1" ht="30" x14ac:dyDescent="0.25">
      <c r="A45" s="41" t="s">
        <v>229</v>
      </c>
      <c r="B45" s="42" t="s">
        <v>14</v>
      </c>
      <c r="C45" s="39" t="s">
        <v>135</v>
      </c>
      <c r="D45" s="39" t="s">
        <v>61</v>
      </c>
      <c r="E45" s="34">
        <v>46660</v>
      </c>
      <c r="F45" s="40">
        <v>46692</v>
      </c>
      <c r="G45" s="41"/>
    </row>
    <row r="46" spans="1:7" s="44" customFormat="1" ht="30" x14ac:dyDescent="0.25">
      <c r="A46" s="41" t="s">
        <v>231</v>
      </c>
      <c r="B46" s="42" t="s">
        <v>14</v>
      </c>
      <c r="C46" s="39" t="s">
        <v>135</v>
      </c>
      <c r="D46" s="39" t="s">
        <v>61</v>
      </c>
      <c r="E46" s="34">
        <v>46660</v>
      </c>
      <c r="F46" s="40">
        <v>46692</v>
      </c>
      <c r="G46" s="41"/>
    </row>
    <row r="47" spans="1:7" s="44" customFormat="1" x14ac:dyDescent="0.25">
      <c r="A47" s="41" t="s">
        <v>232</v>
      </c>
      <c r="B47" s="42" t="s">
        <v>14</v>
      </c>
      <c r="C47" s="39" t="s">
        <v>135</v>
      </c>
      <c r="D47" s="39" t="s">
        <v>61</v>
      </c>
      <c r="E47" s="34">
        <v>46660</v>
      </c>
      <c r="F47" s="40">
        <v>46692</v>
      </c>
      <c r="G47" s="41"/>
    </row>
    <row r="48" spans="1:7" s="44" customFormat="1" ht="30" x14ac:dyDescent="0.25">
      <c r="A48" s="41" t="s">
        <v>234</v>
      </c>
      <c r="B48" s="42" t="s">
        <v>22</v>
      </c>
      <c r="C48" s="39" t="s">
        <v>135</v>
      </c>
      <c r="D48" s="39" t="s">
        <v>61</v>
      </c>
      <c r="E48" s="34">
        <v>46660</v>
      </c>
      <c r="F48" s="40">
        <v>46692</v>
      </c>
      <c r="G48" s="41"/>
    </row>
    <row r="49" spans="1:7" s="44" customFormat="1" x14ac:dyDescent="0.25">
      <c r="A49" s="41" t="s">
        <v>141</v>
      </c>
      <c r="B49" s="42" t="s">
        <v>69</v>
      </c>
      <c r="C49" s="39" t="s">
        <v>142</v>
      </c>
      <c r="D49" s="39" t="s">
        <v>143</v>
      </c>
      <c r="E49" s="40">
        <v>45299</v>
      </c>
      <c r="F49" s="40">
        <v>45413</v>
      </c>
      <c r="G49" s="41"/>
    </row>
    <row r="50" spans="1:7" s="44" customFormat="1" x14ac:dyDescent="0.25">
      <c r="A50" s="41" t="s">
        <v>144</v>
      </c>
      <c r="B50" s="42" t="s">
        <v>145</v>
      </c>
      <c r="C50" s="39" t="s">
        <v>142</v>
      </c>
      <c r="D50" s="39" t="s">
        <v>146</v>
      </c>
      <c r="E50" s="40">
        <v>45299</v>
      </c>
      <c r="F50" s="40">
        <v>45323</v>
      </c>
      <c r="G50" s="41"/>
    </row>
    <row r="51" spans="1:7" s="44" customFormat="1" ht="30" x14ac:dyDescent="0.25">
      <c r="A51" s="41" t="s">
        <v>233</v>
      </c>
      <c r="B51" s="42" t="s">
        <v>147</v>
      </c>
      <c r="C51" s="39" t="s">
        <v>148</v>
      </c>
      <c r="D51" s="43" t="s">
        <v>149</v>
      </c>
      <c r="E51" s="40">
        <v>45523</v>
      </c>
      <c r="F51" s="40">
        <v>45505</v>
      </c>
      <c r="G51" s="41" t="s">
        <v>150</v>
      </c>
    </row>
    <row r="52" spans="1:7" s="44" customFormat="1" x14ac:dyDescent="0.25">
      <c r="A52" s="41" t="s">
        <v>151</v>
      </c>
      <c r="B52" s="42" t="s">
        <v>152</v>
      </c>
      <c r="C52" s="39" t="s">
        <v>153</v>
      </c>
      <c r="D52" s="43" t="s">
        <v>219</v>
      </c>
      <c r="E52" s="40">
        <v>45536</v>
      </c>
      <c r="F52" s="40">
        <v>45536</v>
      </c>
      <c r="G52" s="41"/>
    </row>
    <row r="53" spans="1:7" s="44" customFormat="1" ht="30" x14ac:dyDescent="0.25">
      <c r="A53" s="41" t="s">
        <v>154</v>
      </c>
      <c r="B53" s="42" t="s">
        <v>152</v>
      </c>
      <c r="C53" s="39" t="s">
        <v>148</v>
      </c>
      <c r="D53" s="43" t="s">
        <v>155</v>
      </c>
      <c r="E53" s="40">
        <v>45078</v>
      </c>
      <c r="F53" s="40">
        <v>45078</v>
      </c>
      <c r="G53" s="41"/>
    </row>
    <row r="54" spans="1:7" s="44" customFormat="1" x14ac:dyDescent="0.25">
      <c r="A54" s="41" t="s">
        <v>156</v>
      </c>
      <c r="B54" s="42" t="s">
        <v>157</v>
      </c>
      <c r="C54" s="45" t="s">
        <v>158</v>
      </c>
      <c r="D54" s="39" t="s">
        <v>159</v>
      </c>
      <c r="E54" s="40">
        <v>46112</v>
      </c>
      <c r="F54" s="40">
        <v>45992</v>
      </c>
      <c r="G54" s="46" t="s">
        <v>160</v>
      </c>
    </row>
    <row r="55" spans="1:7" s="44" customFormat="1" x14ac:dyDescent="0.25">
      <c r="A55" s="41" t="s">
        <v>161</v>
      </c>
      <c r="B55" s="42" t="s">
        <v>157</v>
      </c>
      <c r="C55" s="39" t="s">
        <v>162</v>
      </c>
      <c r="D55" s="39" t="s">
        <v>159</v>
      </c>
      <c r="E55" s="40">
        <v>46112</v>
      </c>
      <c r="F55" s="40">
        <v>45992</v>
      </c>
      <c r="G55" s="46" t="s">
        <v>160</v>
      </c>
    </row>
    <row r="56" spans="1:7" s="44" customFormat="1" ht="45" x14ac:dyDescent="0.25">
      <c r="A56" s="41" t="s">
        <v>163</v>
      </c>
      <c r="B56" s="42">
        <v>88</v>
      </c>
      <c r="C56" s="39" t="s">
        <v>148</v>
      </c>
      <c r="D56" s="39" t="s">
        <v>164</v>
      </c>
      <c r="E56" s="40">
        <v>44530</v>
      </c>
      <c r="F56" s="40">
        <v>44530</v>
      </c>
      <c r="G56" s="41" t="s">
        <v>239</v>
      </c>
    </row>
    <row r="57" spans="1:7" s="44" customFormat="1" ht="30" x14ac:dyDescent="0.25">
      <c r="A57" s="41" t="s">
        <v>235</v>
      </c>
      <c r="B57" s="42" t="s">
        <v>157</v>
      </c>
      <c r="C57" s="39" t="s">
        <v>148</v>
      </c>
      <c r="D57" s="39" t="s">
        <v>236</v>
      </c>
      <c r="E57" s="40">
        <v>45597</v>
      </c>
      <c r="F57" s="40">
        <v>45597</v>
      </c>
      <c r="G57" s="46" t="s">
        <v>160</v>
      </c>
    </row>
    <row r="58" spans="1:7" s="44" customFormat="1" ht="30" x14ac:dyDescent="0.25">
      <c r="A58" s="41" t="s">
        <v>165</v>
      </c>
      <c r="B58" s="39" t="s">
        <v>166</v>
      </c>
      <c r="C58" s="47" t="s">
        <v>85</v>
      </c>
      <c r="D58" s="39" t="s">
        <v>178</v>
      </c>
      <c r="E58" s="40">
        <v>46753</v>
      </c>
      <c r="F58" s="40">
        <v>46874</v>
      </c>
      <c r="G58" s="41" t="s">
        <v>167</v>
      </c>
    </row>
    <row r="59" spans="1:7" s="44" customFormat="1" ht="30" x14ac:dyDescent="0.25">
      <c r="A59" s="41" t="s">
        <v>168</v>
      </c>
      <c r="B59" s="42" t="s">
        <v>147</v>
      </c>
      <c r="C59" s="39" t="s">
        <v>148</v>
      </c>
      <c r="D59" s="39" t="s">
        <v>61</v>
      </c>
      <c r="E59" s="40">
        <v>46753</v>
      </c>
      <c r="F59" s="40">
        <v>46874</v>
      </c>
      <c r="G59" s="41" t="s">
        <v>169</v>
      </c>
    </row>
    <row r="60" spans="1:7" s="44" customFormat="1" ht="30" x14ac:dyDescent="0.25">
      <c r="A60" s="41" t="s">
        <v>170</v>
      </c>
      <c r="B60" s="42" t="s">
        <v>171</v>
      </c>
      <c r="C60" s="39" t="s">
        <v>237</v>
      </c>
      <c r="D60" s="39" t="s">
        <v>172</v>
      </c>
      <c r="E60" s="40">
        <v>45746</v>
      </c>
      <c r="F60" s="40">
        <v>45778</v>
      </c>
      <c r="G60" s="41" t="s">
        <v>173</v>
      </c>
    </row>
    <row r="61" spans="1:7" s="44" customFormat="1" ht="30" x14ac:dyDescent="0.25">
      <c r="A61" s="41" t="s">
        <v>174</v>
      </c>
      <c r="B61" s="42" t="s">
        <v>171</v>
      </c>
      <c r="C61" s="39" t="s">
        <v>142</v>
      </c>
      <c r="D61" s="39" t="s">
        <v>61</v>
      </c>
      <c r="E61" s="40">
        <v>45566</v>
      </c>
      <c r="F61" s="40">
        <v>45597</v>
      </c>
      <c r="G61" s="41" t="s">
        <v>175</v>
      </c>
    </row>
    <row r="62" spans="1:7" s="44" customFormat="1" x14ac:dyDescent="0.25">
      <c r="A62" s="41" t="s">
        <v>176</v>
      </c>
      <c r="B62" s="42" t="s">
        <v>177</v>
      </c>
      <c r="C62" s="39" t="s">
        <v>148</v>
      </c>
      <c r="D62" s="39" t="s">
        <v>222</v>
      </c>
      <c r="E62" s="40">
        <v>46082</v>
      </c>
      <c r="F62" s="40">
        <v>46143</v>
      </c>
      <c r="G62" s="41" t="s">
        <v>223</v>
      </c>
    </row>
    <row r="63" spans="1:7" s="44" customFormat="1" ht="30" x14ac:dyDescent="0.25">
      <c r="A63" s="48" t="s">
        <v>244</v>
      </c>
      <c r="B63" s="42" t="s">
        <v>65</v>
      </c>
      <c r="C63" s="47" t="s">
        <v>85</v>
      </c>
      <c r="D63" s="39" t="s">
        <v>178</v>
      </c>
      <c r="E63" s="40">
        <v>46753</v>
      </c>
      <c r="F63" s="40">
        <v>46874</v>
      </c>
      <c r="G63" s="41"/>
    </row>
    <row r="64" spans="1:7" s="44" customFormat="1" ht="30" x14ac:dyDescent="0.25">
      <c r="A64" s="41" t="s">
        <v>228</v>
      </c>
      <c r="B64" s="42" t="s">
        <v>14</v>
      </c>
      <c r="C64" s="47" t="s">
        <v>148</v>
      </c>
      <c r="D64" s="39" t="s">
        <v>61</v>
      </c>
      <c r="E64" s="40">
        <v>46753</v>
      </c>
      <c r="F64" s="40">
        <v>46874</v>
      </c>
      <c r="G64" s="41"/>
    </row>
    <row r="65" spans="1:7" s="35" customFormat="1" x14ac:dyDescent="0.25">
      <c r="A65" s="49" t="s">
        <v>179</v>
      </c>
      <c r="B65" s="32" t="s">
        <v>69</v>
      </c>
      <c r="C65" s="50" t="s">
        <v>180</v>
      </c>
      <c r="D65" s="51" t="s">
        <v>181</v>
      </c>
      <c r="E65" s="40">
        <v>46295</v>
      </c>
      <c r="F65" s="40">
        <v>46327</v>
      </c>
      <c r="G65" s="51"/>
    </row>
  </sheetData>
  <autoFilter ref="A4:G65" xr:uid="{C04FDE57-9EE1-423D-8715-2F6CBCE55620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/>
  <dimension ref="A1:H23"/>
  <sheetViews>
    <sheetView tabSelected="1" workbookViewId="0">
      <selection activeCell="I13" sqref="I13"/>
    </sheetView>
  </sheetViews>
  <sheetFormatPr defaultRowHeight="15" x14ac:dyDescent="0.25"/>
  <cols>
    <col min="1" max="1" width="25" customWidth="1"/>
    <col min="2" max="2" width="16" bestFit="1" customWidth="1"/>
    <col min="3" max="3" width="12" bestFit="1" customWidth="1"/>
    <col min="4" max="4" width="14.85546875" bestFit="1" customWidth="1"/>
    <col min="5" max="5" width="13.5703125" bestFit="1" customWidth="1"/>
    <col min="6" max="6" width="16" bestFit="1" customWidth="1"/>
    <col min="7" max="7" width="91.42578125" bestFit="1" customWidth="1"/>
    <col min="8" max="8" width="26.85546875" bestFit="1" customWidth="1"/>
  </cols>
  <sheetData>
    <row r="1" spans="1:8" s="10" customFormat="1" x14ac:dyDescent="0.25">
      <c r="A1" s="9" t="s">
        <v>182</v>
      </c>
    </row>
    <row r="2" spans="1:8" x14ac:dyDescent="0.25">
      <c r="A2" t="s">
        <v>1</v>
      </c>
    </row>
    <row r="3" spans="1:8" x14ac:dyDescent="0.25">
      <c r="A3" t="str">
        <f>NNE!A3</f>
        <v>versão: 17/08/2022</v>
      </c>
      <c r="B3" s="3"/>
    </row>
    <row r="4" spans="1:8" ht="47.25" customHeight="1" x14ac:dyDescent="0.25">
      <c r="A4" s="13" t="s">
        <v>3</v>
      </c>
      <c r="B4" s="14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</row>
    <row r="5" spans="1:8" x14ac:dyDescent="0.25">
      <c r="A5" s="15" t="s">
        <v>183</v>
      </c>
      <c r="B5" s="16" t="s">
        <v>22</v>
      </c>
      <c r="C5" s="16" t="s">
        <v>184</v>
      </c>
      <c r="D5" s="17">
        <v>44986</v>
      </c>
      <c r="E5" s="17">
        <v>44895</v>
      </c>
      <c r="F5" s="17">
        <v>44895</v>
      </c>
      <c r="G5" s="18"/>
    </row>
    <row r="6" spans="1:8" x14ac:dyDescent="0.25">
      <c r="A6" s="19" t="s">
        <v>185</v>
      </c>
      <c r="B6" s="7" t="s">
        <v>14</v>
      </c>
      <c r="C6" s="7" t="s">
        <v>186</v>
      </c>
      <c r="D6" s="6">
        <v>44986</v>
      </c>
      <c r="E6" s="6">
        <v>44849</v>
      </c>
      <c r="F6" s="6">
        <v>44849</v>
      </c>
      <c r="G6" s="20"/>
    </row>
    <row r="7" spans="1:8" x14ac:dyDescent="0.25">
      <c r="A7" s="19" t="s">
        <v>187</v>
      </c>
      <c r="B7" s="7" t="s">
        <v>22</v>
      </c>
      <c r="C7" s="7" t="s">
        <v>188</v>
      </c>
      <c r="D7" s="6">
        <v>44621</v>
      </c>
      <c r="E7" s="6">
        <v>44834</v>
      </c>
      <c r="F7" s="6">
        <v>44834</v>
      </c>
      <c r="G7" s="20"/>
    </row>
    <row r="8" spans="1:8" x14ac:dyDescent="0.25">
      <c r="A8" s="19" t="s">
        <v>189</v>
      </c>
      <c r="B8" s="7" t="s">
        <v>14</v>
      </c>
      <c r="C8" s="7" t="s">
        <v>184</v>
      </c>
      <c r="D8" s="6">
        <v>44986</v>
      </c>
      <c r="E8" s="6">
        <v>44956</v>
      </c>
      <c r="F8" s="6">
        <v>44956</v>
      </c>
      <c r="G8" s="20"/>
    </row>
    <row r="9" spans="1:8" x14ac:dyDescent="0.25">
      <c r="A9" s="19" t="s">
        <v>190</v>
      </c>
      <c r="B9" s="7" t="s">
        <v>22</v>
      </c>
      <c r="C9" s="7" t="s">
        <v>184</v>
      </c>
      <c r="D9" s="6">
        <v>43983</v>
      </c>
      <c r="E9" s="6">
        <v>44825</v>
      </c>
      <c r="F9" s="6">
        <v>44825</v>
      </c>
      <c r="G9" s="20"/>
    </row>
    <row r="10" spans="1:8" x14ac:dyDescent="0.25">
      <c r="A10" s="19" t="s">
        <v>191</v>
      </c>
      <c r="B10" s="7" t="s">
        <v>14</v>
      </c>
      <c r="C10" s="7" t="s">
        <v>188</v>
      </c>
      <c r="D10" s="6">
        <v>45717</v>
      </c>
      <c r="E10" s="6">
        <v>45463</v>
      </c>
      <c r="F10" s="6">
        <v>45413</v>
      </c>
      <c r="G10" s="20"/>
    </row>
    <row r="11" spans="1:8" x14ac:dyDescent="0.25">
      <c r="A11" s="19" t="s">
        <v>192</v>
      </c>
      <c r="B11" s="7" t="s">
        <v>14</v>
      </c>
      <c r="C11" s="7" t="s">
        <v>188</v>
      </c>
      <c r="D11" s="6">
        <v>45536</v>
      </c>
      <c r="E11" s="6">
        <v>45565</v>
      </c>
      <c r="F11" s="6">
        <v>45597</v>
      </c>
      <c r="G11" s="20"/>
    </row>
    <row r="12" spans="1:8" x14ac:dyDescent="0.25">
      <c r="A12" s="27" t="s">
        <v>193</v>
      </c>
      <c r="B12" s="28" t="s">
        <v>22</v>
      </c>
      <c r="C12" s="28" t="s">
        <v>194</v>
      </c>
      <c r="D12" s="29">
        <v>46082</v>
      </c>
      <c r="E12" s="29">
        <v>45659</v>
      </c>
      <c r="F12" s="29">
        <v>45778</v>
      </c>
      <c r="G12" s="30"/>
    </row>
    <row r="13" spans="1:8" x14ac:dyDescent="0.25">
      <c r="A13" s="19" t="s">
        <v>195</v>
      </c>
      <c r="B13" s="7" t="s">
        <v>14</v>
      </c>
      <c r="C13" s="7" t="s">
        <v>188</v>
      </c>
      <c r="D13" s="6" t="s">
        <v>196</v>
      </c>
      <c r="E13" s="6">
        <v>46874</v>
      </c>
      <c r="F13" s="6">
        <v>46874</v>
      </c>
      <c r="G13" s="20" t="s">
        <v>197</v>
      </c>
    </row>
    <row r="14" spans="1:8" ht="15.75" thickBot="1" x14ac:dyDescent="0.3">
      <c r="A14" s="21" t="s">
        <v>198</v>
      </c>
      <c r="B14" s="22" t="s">
        <v>14</v>
      </c>
      <c r="C14" s="22" t="s">
        <v>188</v>
      </c>
      <c r="D14" s="23" t="s">
        <v>196</v>
      </c>
      <c r="E14" s="23">
        <v>46874</v>
      </c>
      <c r="F14" s="23">
        <v>46874</v>
      </c>
      <c r="G14" s="24" t="s">
        <v>199</v>
      </c>
    </row>
    <row r="15" spans="1:8" x14ac:dyDescent="0.25">
      <c r="A15" s="19" t="s">
        <v>201</v>
      </c>
      <c r="B15" s="7" t="s">
        <v>14</v>
      </c>
      <c r="C15" s="7" t="s">
        <v>200</v>
      </c>
      <c r="D15" s="6">
        <v>45352</v>
      </c>
      <c r="E15" s="6">
        <v>45169</v>
      </c>
      <c r="F15" s="6">
        <v>45169</v>
      </c>
      <c r="G15" s="20"/>
      <c r="H15" s="4"/>
    </row>
    <row r="16" spans="1:8" x14ac:dyDescent="0.25">
      <c r="A16" s="19" t="s">
        <v>202</v>
      </c>
      <c r="B16" s="7" t="s">
        <v>14</v>
      </c>
      <c r="C16" s="7" t="s">
        <v>200</v>
      </c>
      <c r="D16" s="6">
        <v>45352</v>
      </c>
      <c r="E16" s="6">
        <v>45353</v>
      </c>
      <c r="F16" s="6">
        <v>45413</v>
      </c>
      <c r="G16" s="20"/>
    </row>
    <row r="17" spans="1:8" x14ac:dyDescent="0.25">
      <c r="A17" s="19" t="s">
        <v>203</v>
      </c>
      <c r="B17" s="7" t="s">
        <v>14</v>
      </c>
      <c r="C17" s="7" t="s">
        <v>200</v>
      </c>
      <c r="D17" s="6">
        <v>45352</v>
      </c>
      <c r="E17" s="6">
        <v>45353</v>
      </c>
      <c r="F17" s="6">
        <v>45413</v>
      </c>
      <c r="G17" s="20"/>
    </row>
    <row r="18" spans="1:8" x14ac:dyDescent="0.25">
      <c r="A18" s="19" t="s">
        <v>204</v>
      </c>
      <c r="B18" s="7" t="s">
        <v>14</v>
      </c>
      <c r="C18" s="7" t="s">
        <v>200</v>
      </c>
      <c r="D18" s="6">
        <v>45352</v>
      </c>
      <c r="E18" s="6">
        <v>45205</v>
      </c>
      <c r="F18" s="6">
        <v>45205</v>
      </c>
      <c r="G18" s="20"/>
    </row>
    <row r="19" spans="1:8" ht="15.75" thickBot="1" x14ac:dyDescent="0.3">
      <c r="A19" s="21" t="s">
        <v>211</v>
      </c>
      <c r="B19" s="22" t="s">
        <v>14</v>
      </c>
      <c r="C19" s="22" t="s">
        <v>200</v>
      </c>
      <c r="D19" s="23" t="s">
        <v>85</v>
      </c>
      <c r="E19" s="23">
        <v>46874</v>
      </c>
      <c r="F19" s="23">
        <v>46874</v>
      </c>
      <c r="G19" s="24" t="s">
        <v>212</v>
      </c>
    </row>
    <row r="20" spans="1:8" x14ac:dyDescent="0.25">
      <c r="A20" s="19" t="s">
        <v>206</v>
      </c>
      <c r="B20" s="7" t="s">
        <v>14</v>
      </c>
      <c r="C20" s="7" t="s">
        <v>205</v>
      </c>
      <c r="D20" s="6">
        <v>44774</v>
      </c>
      <c r="E20" s="6">
        <v>44805</v>
      </c>
      <c r="F20" s="6">
        <v>44805</v>
      </c>
      <c r="G20" s="20"/>
      <c r="H20" s="5"/>
    </row>
    <row r="21" spans="1:8" ht="15.75" thickBot="1" x14ac:dyDescent="0.3">
      <c r="A21" s="21" t="s">
        <v>207</v>
      </c>
      <c r="B21" s="22" t="s">
        <v>14</v>
      </c>
      <c r="C21" s="22" t="s">
        <v>205</v>
      </c>
      <c r="D21" s="23">
        <v>44986</v>
      </c>
      <c r="E21" s="23">
        <v>44986</v>
      </c>
      <c r="F21" s="23">
        <v>44986</v>
      </c>
      <c r="G21" s="24"/>
      <c r="H21" s="5"/>
    </row>
    <row r="22" spans="1:8" x14ac:dyDescent="0.25">
      <c r="A22" s="15" t="s">
        <v>208</v>
      </c>
      <c r="B22" s="16" t="s">
        <v>14</v>
      </c>
      <c r="C22" s="16" t="s">
        <v>209</v>
      </c>
      <c r="D22" s="17">
        <v>44682</v>
      </c>
      <c r="E22" s="17">
        <v>46295</v>
      </c>
      <c r="F22" s="17">
        <v>46327</v>
      </c>
      <c r="G22" s="18" t="s">
        <v>213</v>
      </c>
    </row>
    <row r="23" spans="1:8" ht="15.75" thickBot="1" x14ac:dyDescent="0.3">
      <c r="A23" s="21" t="s">
        <v>210</v>
      </c>
      <c r="B23" s="22" t="s">
        <v>14</v>
      </c>
      <c r="C23" s="22" t="s">
        <v>209</v>
      </c>
      <c r="D23" s="23">
        <v>45565</v>
      </c>
      <c r="E23" s="23">
        <v>45473</v>
      </c>
      <c r="F23" s="23">
        <v>45413</v>
      </c>
      <c r="G23" s="24"/>
      <c r="H23" s="25"/>
    </row>
  </sheetData>
  <autoFilter ref="A4:G23" xr:uid="{00000000-0001-0000-0200-000000000000}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ONS Intranet - Central de Arquivos" ma:contentTypeID="0x01010018159D4407E2B949941F28DD4E6C73B100D40ED7C3B8895F4E80C7BCDAA410D192" ma:contentTypeVersion="27" ma:contentTypeDescription="" ma:contentTypeScope="" ma:versionID="25dcfbf87e5c0820c8a4c7334a71172d">
  <xsd:schema xmlns:xsd="http://www.w3.org/2001/XMLSchema" xmlns:xs="http://www.w3.org/2001/XMLSchema" xmlns:p="http://schemas.microsoft.com/office/2006/metadata/properties" xmlns:ns2="7481862d-7221-4d4e-aaee-e9305d49a4b4" xmlns:ns3="f5de6b4b-50fe-42de-9160-f73f9aac4bd7" xmlns:ns4="cc97d4cb-9ef9-4c16-9302-76dc037215e5" targetNamespace="http://schemas.microsoft.com/office/2006/metadata/properties" ma:root="true" ma:fieldsID="5dd6559267ab94a6073043f8cfa16341" ns2:_="" ns3:_="" ns4:_="">
    <xsd:import namespace="7481862d-7221-4d4e-aaee-e9305d49a4b4"/>
    <xsd:import namespace="f5de6b4b-50fe-42de-9160-f73f9aac4bd7"/>
    <xsd:import namespace="cc97d4cb-9ef9-4c16-9302-76dc037215e5"/>
    <xsd:element name="properties">
      <xsd:complexType>
        <xsd:sequence>
          <xsd:element name="documentManagement">
            <xsd:complexType>
              <xsd:all>
                <xsd:element ref="ns2:CentralArquivosStatus"/>
                <xsd:element ref="ns2:CentralArquivosClassificacao" minOccurs="0"/>
                <xsd:element ref="ns2:CentralArquivosTags" minOccurs="0"/>
                <xsd:element ref="ns2:CentralArquivosTipoDocumento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81862d-7221-4d4e-aaee-e9305d49a4b4" elementFormDefault="qualified">
    <xsd:import namespace="http://schemas.microsoft.com/office/2006/documentManagement/types"/>
    <xsd:import namespace="http://schemas.microsoft.com/office/infopath/2007/PartnerControls"/>
    <xsd:element name="CentralArquivosStatus" ma:index="8" ma:displayName="Central de Arquivos - Status" ma:default="Em Elaboração" ma:format="Dropdown" ma:indexed="true" ma:internalName="CentralArquivosStatus">
      <xsd:simpleType>
        <xsd:restriction base="dms:Choice">
          <xsd:enumeration value="Em Elaboração"/>
          <xsd:enumeration value="Finalizado"/>
        </xsd:restriction>
      </xsd:simpleType>
    </xsd:element>
    <xsd:element name="CentralArquivosClassificacao" ma:index="9" nillable="true" ma:displayName="Central de Arquivos - Classificação" ma:internalName="CentralArquivosClassificacao" ma:readOnly="false">
      <xsd:simpleType>
        <xsd:restriction base="dms:Note"/>
      </xsd:simpleType>
    </xsd:element>
    <xsd:element name="CentralArquivosTags" ma:index="10" nillable="true" ma:displayName="Central de Arquivos - Tags" ma:list="{eaa3d005-7a5c-4cb6-93ae-1bb51029484b}" ma:internalName="CentralArquivosTags" ma:readOnly="false" ma:showField="Title" ma:web="7481862d-7221-4d4e-aaee-e9305d49a4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entralArquivosTipoDocumento" ma:index="11" nillable="true" ma:displayName="Central de Arquivos - Tipo de Documento" ma:list="{645d6c9d-9484-48e4-a230-33018fd220e1}" ma:internalName="CentralArquivosTipoDocumento" ma:readOnly="false" ma:showField="Title" ma:web="7481862d-7221-4d4e-aaee-e9305d49a4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de6b4b-50fe-42de-9160-f73f9aac4b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description="" ma:indexed="true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description="" ma:indexed="true" ma:internalName="MediaLengthInSeconds" ma:readOnly="true">
      <xsd:simpleType>
        <xsd:restriction base="dms:Unknown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7286e3-5101-43ec-98dd-e474663c51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7d4cb-9ef9-4c16-9302-76dc037215e5" elementFormDefault="qualified">
    <xsd:import namespace="http://schemas.microsoft.com/office/2006/documentManagement/types"/>
    <xsd:import namespace="http://schemas.microsoft.com/office/infopath/2007/PartnerControls"/>
    <xsd:element name="TaxCatchAll" ma:index="27" nillable="true" ma:displayName="Taxonomy Catch All Column" ma:hidden="true" ma:list="{064721fe-e9af-4e10-9ff9-b2519ffaba09}" ma:internalName="TaxCatchAll" ma:showField="CatchAllData" ma:web="7481862d-7221-4d4e-aaee-e9305d49a4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de6b4b-50fe-42de-9160-f73f9aac4bd7">
      <Terms xmlns="http://schemas.microsoft.com/office/infopath/2007/PartnerControls"/>
    </lcf76f155ced4ddcb4097134ff3c332f>
    <CentralArquivosTipoDocumento xmlns="7481862d-7221-4d4e-aaee-e9305d49a4b4" xsi:nil="true"/>
    <CentralArquivosStatus xmlns="7481862d-7221-4d4e-aaee-e9305d49a4b4">Em Elaboração</CentralArquivosStatus>
    <CentralArquivosClassificacao xmlns="7481862d-7221-4d4e-aaee-e9305d49a4b4" xsi:nil="true"/>
    <TaxCatchAll xmlns="cc97d4cb-9ef9-4c16-9302-76dc037215e5" xsi:nil="true"/>
    <CentralArquivosTags xmlns="7481862d-7221-4d4e-aaee-e9305d49a4b4" xsi:nil="true"/>
  </documentManagement>
</p:properties>
</file>

<file path=customXml/itemProps1.xml><?xml version="1.0" encoding="utf-8"?>
<ds:datastoreItem xmlns:ds="http://schemas.openxmlformats.org/officeDocument/2006/customXml" ds:itemID="{DBAC107D-1BAF-49FD-A970-5DC1A12F29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81862d-7221-4d4e-aaee-e9305d49a4b4"/>
    <ds:schemaRef ds:uri="f5de6b4b-50fe-42de-9160-f73f9aac4bd7"/>
    <ds:schemaRef ds:uri="cc97d4cb-9ef9-4c16-9302-76dc037215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4A2418-60FD-47E7-AB84-4F41ED5684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9EBD4F-2DA8-49E0-A30B-A48FC24F1328}">
  <ds:schemaRefs>
    <ds:schemaRef ds:uri="http://schemas.microsoft.com/office/2006/documentManagement/types"/>
    <ds:schemaRef ds:uri="http://purl.org/dc/dcmitype/"/>
    <ds:schemaRef ds:uri="http://purl.org/dc/elements/1.1/"/>
    <ds:schemaRef ds:uri="7481862d-7221-4d4e-aaee-e9305d49a4b4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f5de6b4b-50fe-42de-9160-f73f9aac4bd7"/>
    <ds:schemaRef ds:uri="cc97d4cb-9ef9-4c16-9302-76dc037215e5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NNE</vt:lpstr>
      <vt:lpstr>SECO</vt:lpstr>
      <vt:lpstr>SUL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Carlos De Araujo Simoes</dc:creator>
  <cp:keywords/>
  <dc:description/>
  <cp:lastModifiedBy>Luis Carlos de Araujo Simoes</cp:lastModifiedBy>
  <cp:revision/>
  <dcterms:created xsi:type="dcterms:W3CDTF">2019-09-10T13:30:41Z</dcterms:created>
  <dcterms:modified xsi:type="dcterms:W3CDTF">2022-09-16T17:53:07Z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0x01010018159D4407E2B949941F28DD4E6C73B100D40ED7C3B8895F4E80C7BCDAA410D192</vt:lpwstr>
  </property>
  <property fmtid="{D5CDD505-2E9C-101B-9397-08002B2CF9AE}" pid="3" name="MediaServiceImageTags">
    <vt:lpwstr/>
  </property>
</Properties>
</file>